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DOS\PERFIS\TERMINAL11\Desktop\RH Luciane\06 Processos 2025\2. Fevereiro\UFCSPA\"/>
    </mc:Choice>
  </mc:AlternateContent>
  <xr:revisionPtr revIDLastSave="0" documentId="13_ncr:1_{36AA7722-D878-443D-BCCB-A497645C02D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FALTAS" sheetId="2" r:id="rId1"/>
    <sheet name="HORAS FALTAS" sheetId="3" r:id="rId2"/>
    <sheet name="HORAS EXTRAS" sheetId="4" r:id="rId3"/>
  </sheets>
  <calcPr calcId="191029"/>
</workbook>
</file>

<file path=xl/calcChain.xml><?xml version="1.0" encoding="utf-8"?>
<calcChain xmlns="http://schemas.openxmlformats.org/spreadsheetml/2006/main">
  <c r="AN4" i="2" l="1"/>
  <c r="AO4" i="2" s="1"/>
  <c r="AP4" i="2" s="1"/>
  <c r="AQ4" i="2" s="1"/>
  <c r="AN29" i="4" l="1"/>
  <c r="AO29" i="4" s="1"/>
  <c r="AP29" i="4" s="1"/>
  <c r="AQ29" i="4" s="1"/>
  <c r="AK29" i="4"/>
  <c r="AM29" i="4" s="1"/>
  <c r="AN29" i="3"/>
  <c r="AO29" i="3" s="1"/>
  <c r="AP29" i="3" s="1"/>
  <c r="AQ29" i="3" s="1"/>
  <c r="AK29" i="3"/>
  <c r="AM29" i="3" s="1"/>
  <c r="AK29" i="2"/>
  <c r="AM29" i="2" s="1"/>
  <c r="AK6" i="4"/>
  <c r="AM6" i="4" s="1"/>
  <c r="AK6" i="3"/>
  <c r="AM6" i="3" s="1"/>
  <c r="AK6" i="2"/>
  <c r="AM6" i="2" s="1"/>
  <c r="AN29" i="2"/>
  <c r="AO29" i="2"/>
  <c r="AP29" i="2"/>
  <c r="AQ29" i="2"/>
  <c r="AN28" i="4"/>
  <c r="AO28" i="4" s="1"/>
  <c r="AP28" i="4" s="1"/>
  <c r="AK28" i="4"/>
  <c r="AN28" i="3"/>
  <c r="AO28" i="3" s="1"/>
  <c r="AP28" i="3" s="1"/>
  <c r="AK28" i="3"/>
  <c r="AN28" i="2"/>
  <c r="AO28" i="2" s="1"/>
  <c r="AP28" i="2" s="1"/>
  <c r="AK28" i="2"/>
  <c r="AN27" i="2"/>
  <c r="AO27" i="2" s="1"/>
  <c r="AP27" i="2" s="1"/>
  <c r="AQ27" i="2" s="1"/>
  <c r="AK27" i="2"/>
  <c r="AM27" i="2" s="1"/>
  <c r="AN27" i="3"/>
  <c r="AO27" i="3" s="1"/>
  <c r="AP27" i="3" s="1"/>
  <c r="AQ27" i="3" s="1"/>
  <c r="AK27" i="3"/>
  <c r="AM27" i="3" s="1"/>
  <c r="AN27" i="4"/>
  <c r="AO27" i="4" s="1"/>
  <c r="AP27" i="4" s="1"/>
  <c r="AQ27" i="4" s="1"/>
  <c r="AK27" i="4"/>
  <c r="AM27" i="4" s="1"/>
  <c r="AN3" i="2"/>
  <c r="AN26" i="4"/>
  <c r="AO26" i="4"/>
  <c r="AP26" i="4"/>
  <c r="AQ26" i="4" s="1"/>
  <c r="AK26" i="4"/>
  <c r="AM26" i="4" s="1"/>
  <c r="AN26" i="3"/>
  <c r="AO26" i="3"/>
  <c r="AP26" i="3"/>
  <c r="AQ26" i="3"/>
  <c r="AK26" i="3"/>
  <c r="AM26" i="3" s="1"/>
  <c r="AN26" i="2"/>
  <c r="AO26" i="2"/>
  <c r="AP26" i="2"/>
  <c r="AQ26" i="2"/>
  <c r="AK26" i="2"/>
  <c r="AM26" i="2" s="1"/>
  <c r="AN24" i="3"/>
  <c r="AO24" i="3"/>
  <c r="AP24" i="3"/>
  <c r="AQ24" i="3"/>
  <c r="AN25" i="3"/>
  <c r="AO25" i="3"/>
  <c r="AP25" i="3"/>
  <c r="AQ25" i="3"/>
  <c r="AN25" i="4"/>
  <c r="AO25" i="4"/>
  <c r="AP25" i="4"/>
  <c r="AQ25" i="4"/>
  <c r="AK25" i="4"/>
  <c r="AM25" i="4" s="1"/>
  <c r="AK25" i="3"/>
  <c r="AM25" i="3" s="1"/>
  <c r="AN25" i="2"/>
  <c r="AO25" i="2"/>
  <c r="AP25" i="2"/>
  <c r="AQ25" i="2"/>
  <c r="AK25" i="2"/>
  <c r="AM25" i="2" s="1"/>
  <c r="AN24" i="4"/>
  <c r="AO24" i="4"/>
  <c r="AP24" i="4"/>
  <c r="AQ24" i="4"/>
  <c r="AK24" i="4"/>
  <c r="AM24" i="4" s="1"/>
  <c r="AK24" i="3"/>
  <c r="AM24" i="3" s="1"/>
  <c r="AN24" i="2"/>
  <c r="AO24" i="2" s="1"/>
  <c r="AP24" i="2" s="1"/>
  <c r="AQ24" i="2" s="1"/>
  <c r="AK24" i="2"/>
  <c r="AM24" i="2" s="1"/>
  <c r="AK23" i="2"/>
  <c r="AM23" i="2"/>
  <c r="AN23" i="4"/>
  <c r="AO23" i="4"/>
  <c r="AP23" i="4"/>
  <c r="AQ23" i="4"/>
  <c r="AK23" i="4"/>
  <c r="AM23" i="4" s="1"/>
  <c r="AN23" i="2"/>
  <c r="AO23" i="2"/>
  <c r="AP23" i="2"/>
  <c r="AQ23" i="2"/>
  <c r="AN23" i="3"/>
  <c r="AO23" i="3" s="1"/>
  <c r="AP23" i="3" s="1"/>
  <c r="AQ23" i="3" s="1"/>
  <c r="AK23" i="3"/>
  <c r="AM23" i="3" s="1"/>
  <c r="AN22" i="4"/>
  <c r="AO22" i="4" s="1"/>
  <c r="AP22" i="4" s="1"/>
  <c r="AQ22" i="4" s="1"/>
  <c r="AN22" i="2"/>
  <c r="AO22" i="2" s="1"/>
  <c r="AP22" i="2" s="1"/>
  <c r="AQ22" i="2" s="1"/>
  <c r="AK22" i="2"/>
  <c r="AM22" i="2" s="1"/>
  <c r="AK22" i="4"/>
  <c r="AM22" i="4" s="1"/>
  <c r="AK22" i="3"/>
  <c r="AM22" i="3" s="1"/>
  <c r="AN22" i="3"/>
  <c r="AO22" i="3" s="1"/>
  <c r="AP22" i="3" s="1"/>
  <c r="AQ22" i="3" s="1"/>
  <c r="AN17" i="2"/>
  <c r="AN5" i="2"/>
  <c r="AO5" i="2" s="1"/>
  <c r="AP5" i="2" s="1"/>
  <c r="AN21" i="4"/>
  <c r="AO21" i="4" s="1"/>
  <c r="AP21" i="4" s="1"/>
  <c r="AQ21" i="4" s="1"/>
  <c r="AK21" i="4"/>
  <c r="AM21" i="4" s="1"/>
  <c r="AN20" i="4"/>
  <c r="AO20" i="4" s="1"/>
  <c r="AP20" i="4" s="1"/>
  <c r="AQ20" i="4" s="1"/>
  <c r="AK20" i="4"/>
  <c r="AM20" i="4" s="1"/>
  <c r="AN19" i="4"/>
  <c r="AO19" i="4" s="1"/>
  <c r="AP19" i="4" s="1"/>
  <c r="AQ19" i="4" s="1"/>
  <c r="AK19" i="4"/>
  <c r="AM19" i="4" s="1"/>
  <c r="AN18" i="4"/>
  <c r="AO18" i="4" s="1"/>
  <c r="AP18" i="4" s="1"/>
  <c r="AQ18" i="4" s="1"/>
  <c r="AK18" i="4"/>
  <c r="AM18" i="4" s="1"/>
  <c r="AN17" i="4"/>
  <c r="AO17" i="4" s="1"/>
  <c r="AP17" i="4" s="1"/>
  <c r="AQ17" i="4" s="1"/>
  <c r="AK17" i="4"/>
  <c r="AM17" i="4" s="1"/>
  <c r="AN16" i="4"/>
  <c r="AO16" i="4" s="1"/>
  <c r="AP16" i="4" s="1"/>
  <c r="AQ16" i="4" s="1"/>
  <c r="AK16" i="4"/>
  <c r="AM16" i="4" s="1"/>
  <c r="AN15" i="4"/>
  <c r="AO15" i="4" s="1"/>
  <c r="AP15" i="4" s="1"/>
  <c r="AQ15" i="4" s="1"/>
  <c r="AK15" i="4"/>
  <c r="AM15" i="4" s="1"/>
  <c r="AN14" i="4"/>
  <c r="AO14" i="4" s="1"/>
  <c r="AP14" i="4" s="1"/>
  <c r="AQ14" i="4" s="1"/>
  <c r="AK14" i="4"/>
  <c r="AM14" i="4" s="1"/>
  <c r="AN13" i="4"/>
  <c r="AO13" i="4" s="1"/>
  <c r="AP13" i="4" s="1"/>
  <c r="AQ13" i="4" s="1"/>
  <c r="AK13" i="4"/>
  <c r="AM13" i="4" s="1"/>
  <c r="AN12" i="4"/>
  <c r="AO12" i="4" s="1"/>
  <c r="AP12" i="4" s="1"/>
  <c r="AQ12" i="4" s="1"/>
  <c r="AK12" i="4"/>
  <c r="AM12" i="4" s="1"/>
  <c r="AN11" i="4"/>
  <c r="AO11" i="4" s="1"/>
  <c r="AP11" i="4" s="1"/>
  <c r="AQ11" i="4" s="1"/>
  <c r="AK11" i="4"/>
  <c r="AM11" i="4" s="1"/>
  <c r="AN10" i="4"/>
  <c r="AO10" i="4" s="1"/>
  <c r="AP10" i="4" s="1"/>
  <c r="AQ10" i="4" s="1"/>
  <c r="AK10" i="4"/>
  <c r="AM10" i="4" s="1"/>
  <c r="AN9" i="4"/>
  <c r="AO9" i="4" s="1"/>
  <c r="AP9" i="4" s="1"/>
  <c r="AQ9" i="4" s="1"/>
  <c r="AK9" i="4"/>
  <c r="AM9" i="4" s="1"/>
  <c r="AN8" i="4"/>
  <c r="AO8" i="4" s="1"/>
  <c r="AP8" i="4" s="1"/>
  <c r="AQ8" i="4" s="1"/>
  <c r="AK8" i="4"/>
  <c r="AM8" i="4" s="1"/>
  <c r="AN7" i="4"/>
  <c r="AO7" i="4" s="1"/>
  <c r="AP7" i="4" s="1"/>
  <c r="AQ7" i="4" s="1"/>
  <c r="AK7" i="4"/>
  <c r="AM7" i="4" s="1"/>
  <c r="AN6" i="4"/>
  <c r="AO6" i="4" s="1"/>
  <c r="AP6" i="4" s="1"/>
  <c r="AQ6" i="4" s="1"/>
  <c r="AN5" i="4"/>
  <c r="AO5" i="4" s="1"/>
  <c r="AP5" i="4" s="1"/>
  <c r="AQ5" i="4" s="1"/>
  <c r="AK5" i="4"/>
  <c r="AM5" i="4" s="1"/>
  <c r="AN3" i="4"/>
  <c r="AO3" i="4" s="1"/>
  <c r="AP3" i="4" s="1"/>
  <c r="AQ3" i="4" s="1"/>
  <c r="AK3" i="4"/>
  <c r="AM3" i="4" s="1"/>
  <c r="AN21" i="3"/>
  <c r="AO21" i="3" s="1"/>
  <c r="AP21" i="3" s="1"/>
  <c r="AQ21" i="3" s="1"/>
  <c r="AK21" i="3"/>
  <c r="AM21" i="3" s="1"/>
  <c r="AN20" i="3"/>
  <c r="AO20" i="3" s="1"/>
  <c r="AP20" i="3" s="1"/>
  <c r="AQ20" i="3" s="1"/>
  <c r="AK20" i="3"/>
  <c r="AM20" i="3" s="1"/>
  <c r="AN19" i="3"/>
  <c r="AO19" i="3" s="1"/>
  <c r="AP19" i="3" s="1"/>
  <c r="AQ19" i="3" s="1"/>
  <c r="AK19" i="3"/>
  <c r="AM19" i="3" s="1"/>
  <c r="AN18" i="3"/>
  <c r="AO18" i="3" s="1"/>
  <c r="AP18" i="3" s="1"/>
  <c r="AQ18" i="3" s="1"/>
  <c r="AK18" i="3"/>
  <c r="AM18" i="3" s="1"/>
  <c r="AN17" i="3"/>
  <c r="AO17" i="3" s="1"/>
  <c r="AP17" i="3" s="1"/>
  <c r="AQ17" i="3" s="1"/>
  <c r="AK17" i="3"/>
  <c r="AM17" i="3" s="1"/>
  <c r="AN16" i="3"/>
  <c r="AO16" i="3" s="1"/>
  <c r="AP16" i="3" s="1"/>
  <c r="AQ16" i="3" s="1"/>
  <c r="AK16" i="3"/>
  <c r="AM16" i="3" s="1"/>
  <c r="AN15" i="3"/>
  <c r="AO15" i="3" s="1"/>
  <c r="AP15" i="3" s="1"/>
  <c r="AQ15" i="3" s="1"/>
  <c r="AK15" i="3"/>
  <c r="AM15" i="3" s="1"/>
  <c r="AN14" i="3"/>
  <c r="AO14" i="3" s="1"/>
  <c r="AP14" i="3" s="1"/>
  <c r="AQ14" i="3" s="1"/>
  <c r="AK14" i="3"/>
  <c r="AM14" i="3" s="1"/>
  <c r="AN13" i="3"/>
  <c r="AO13" i="3" s="1"/>
  <c r="AP13" i="3" s="1"/>
  <c r="AQ13" i="3" s="1"/>
  <c r="AK13" i="3"/>
  <c r="AM13" i="3" s="1"/>
  <c r="AN12" i="3"/>
  <c r="AO12" i="3" s="1"/>
  <c r="AP12" i="3" s="1"/>
  <c r="AQ12" i="3" s="1"/>
  <c r="AK12" i="3"/>
  <c r="AM12" i="3" s="1"/>
  <c r="AN11" i="3"/>
  <c r="AO11" i="3" s="1"/>
  <c r="AP11" i="3" s="1"/>
  <c r="AQ11" i="3" s="1"/>
  <c r="AK11" i="3"/>
  <c r="AM11" i="3" s="1"/>
  <c r="AN10" i="3"/>
  <c r="AO10" i="3" s="1"/>
  <c r="AP10" i="3" s="1"/>
  <c r="AQ10" i="3" s="1"/>
  <c r="AK10" i="3"/>
  <c r="AM10" i="3" s="1"/>
  <c r="AN9" i="3"/>
  <c r="AO9" i="3" s="1"/>
  <c r="AP9" i="3" s="1"/>
  <c r="AQ9" i="3" s="1"/>
  <c r="AK9" i="3"/>
  <c r="AM9" i="3" s="1"/>
  <c r="AN8" i="3"/>
  <c r="AO8" i="3" s="1"/>
  <c r="AP8" i="3" s="1"/>
  <c r="AQ8" i="3" s="1"/>
  <c r="AK8" i="3"/>
  <c r="AM8" i="3" s="1"/>
  <c r="AN7" i="3"/>
  <c r="AO7" i="3" s="1"/>
  <c r="AP7" i="3" s="1"/>
  <c r="AQ7" i="3" s="1"/>
  <c r="AK7" i="3"/>
  <c r="AM7" i="3" s="1"/>
  <c r="AN6" i="3"/>
  <c r="AO6" i="3" s="1"/>
  <c r="AP6" i="3" s="1"/>
  <c r="AQ6" i="3" s="1"/>
  <c r="AN5" i="3"/>
  <c r="AO5" i="3" s="1"/>
  <c r="AP5" i="3" s="1"/>
  <c r="AQ5" i="3" s="1"/>
  <c r="AK5" i="3"/>
  <c r="AM5" i="3" s="1"/>
  <c r="AN3" i="3"/>
  <c r="AO3" i="3" s="1"/>
  <c r="AP3" i="3" s="1"/>
  <c r="AQ3" i="3" s="1"/>
  <c r="AK3" i="3"/>
  <c r="AM3" i="3" s="1"/>
  <c r="AK8" i="2"/>
  <c r="AK9" i="2"/>
  <c r="AK10" i="2"/>
  <c r="AK11" i="2"/>
  <c r="AK12" i="2"/>
  <c r="AK13" i="2"/>
  <c r="AK14" i="2"/>
  <c r="AK15" i="2"/>
  <c r="AK16" i="2"/>
  <c r="AK17" i="2"/>
  <c r="AM17" i="2" s="1"/>
  <c r="AK18" i="2"/>
  <c r="AM18" i="2" s="1"/>
  <c r="AK19" i="2"/>
  <c r="AM19" i="2" s="1"/>
  <c r="AK20" i="2"/>
  <c r="AM20" i="2" s="1"/>
  <c r="AK21" i="2"/>
  <c r="AM21" i="2" s="1"/>
  <c r="AM8" i="2"/>
  <c r="AM9" i="2"/>
  <c r="AM10" i="2"/>
  <c r="AM11" i="2"/>
  <c r="AM12" i="2"/>
  <c r="AM13" i="2"/>
  <c r="AM14" i="2"/>
  <c r="AM15" i="2"/>
  <c r="AM16" i="2"/>
  <c r="AK3" i="2"/>
  <c r="AM3" i="2" s="1"/>
  <c r="AK5" i="2"/>
  <c r="AM5" i="2" s="1"/>
  <c r="AK7" i="2"/>
  <c r="AM7" i="2" s="1"/>
  <c r="AO17" i="2"/>
  <c r="AP17" i="2" s="1"/>
  <c r="AQ17" i="2" s="1"/>
  <c r="AN18" i="2"/>
  <c r="AO18" i="2" s="1"/>
  <c r="AP18" i="2" s="1"/>
  <c r="AQ18" i="2" s="1"/>
  <c r="AN19" i="2"/>
  <c r="AO19" i="2" s="1"/>
  <c r="AP19" i="2" s="1"/>
  <c r="AQ19" i="2" s="1"/>
  <c r="AN20" i="2"/>
  <c r="AO20" i="2" s="1"/>
  <c r="AP20" i="2" s="1"/>
  <c r="AQ20" i="2" s="1"/>
  <c r="AN21" i="2"/>
  <c r="AO21" i="2" s="1"/>
  <c r="AP21" i="2" s="1"/>
  <c r="AQ21" i="2" s="1"/>
  <c r="AO3" i="2"/>
  <c r="AP3" i="2" s="1"/>
  <c r="AQ3" i="2" s="1"/>
  <c r="AQ5" i="2"/>
  <c r="AN6" i="2"/>
  <c r="AO6" i="2" s="1"/>
  <c r="AP6" i="2" s="1"/>
  <c r="AQ6" i="2" s="1"/>
  <c r="AN7" i="2"/>
  <c r="AO7" i="2" s="1"/>
  <c r="AP7" i="2" s="1"/>
  <c r="AQ7" i="2" s="1"/>
  <c r="AN8" i="2"/>
  <c r="AO8" i="2" s="1"/>
  <c r="AP8" i="2" s="1"/>
  <c r="AQ8" i="2" s="1"/>
  <c r="AN9" i="2"/>
  <c r="AO9" i="2" s="1"/>
  <c r="AP9" i="2" s="1"/>
  <c r="AQ9" i="2" s="1"/>
  <c r="AN10" i="2"/>
  <c r="AO10" i="2" s="1"/>
  <c r="AP10" i="2" s="1"/>
  <c r="AQ10" i="2" s="1"/>
  <c r="AN11" i="2"/>
  <c r="AO11" i="2" s="1"/>
  <c r="AP11" i="2" s="1"/>
  <c r="AQ11" i="2" s="1"/>
  <c r="AN12" i="2"/>
  <c r="AO12" i="2" s="1"/>
  <c r="AP12" i="2" s="1"/>
  <c r="AQ12" i="2" s="1"/>
  <c r="AN13" i="2"/>
  <c r="AO13" i="2" s="1"/>
  <c r="AP13" i="2" s="1"/>
  <c r="AQ13" i="2" s="1"/>
  <c r="AN14" i="2"/>
  <c r="AO14" i="2" s="1"/>
  <c r="AP14" i="2" s="1"/>
  <c r="AQ14" i="2" s="1"/>
  <c r="AN15" i="2"/>
  <c r="AO15" i="2" s="1"/>
  <c r="AP15" i="2" s="1"/>
  <c r="AQ15" i="2" s="1"/>
  <c r="AN16" i="2"/>
  <c r="AO16" i="2" s="1"/>
  <c r="AP16" i="2" s="1"/>
  <c r="AQ16" i="2" s="1"/>
  <c r="AM28" i="4" l="1"/>
  <c r="AL28" i="4"/>
  <c r="AQ28" i="4"/>
  <c r="AQ30" i="4" s="1"/>
  <c r="AM28" i="3"/>
  <c r="AL28" i="3"/>
  <c r="AQ28" i="3"/>
  <c r="AQ30" i="3" s="1"/>
  <c r="AM28" i="2"/>
  <c r="AL28" i="2"/>
  <c r="AQ28" i="2"/>
  <c r="AQ30" i="2" s="1"/>
  <c r="AN1048563" i="4"/>
  <c r="AN1048565" i="3"/>
  <c r="AN1048563" i="2"/>
  <c r="AQ1048563" i="2" l="1"/>
  <c r="CH27" i="3" l="1"/>
</calcChain>
</file>

<file path=xl/sharedStrings.xml><?xml version="1.0" encoding="utf-8"?>
<sst xmlns="http://schemas.openxmlformats.org/spreadsheetml/2006/main" count="283" uniqueCount="79">
  <si>
    <t>Bruno Mello de Borba</t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</si>
  <si>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</si>
  <si>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CARGO</t>
    </r>
  </si>
  <si>
    <r>
      <rPr>
        <b/>
        <sz val="11"/>
        <rFont val="Calibri"/>
        <family val="1"/>
      </rPr>
      <t>DIAS E HORÁRIOS DE TRABALHO</t>
    </r>
  </si>
  <si>
    <r>
      <rPr>
        <b/>
        <sz val="11"/>
        <rFont val="Calibri"/>
        <family val="1"/>
      </rPr>
      <t>Frequência Diária</t>
    </r>
  </si>
  <si>
    <r>
      <rPr>
        <b/>
        <sz val="11"/>
        <rFont val="Calibri"/>
        <family val="1"/>
      </rPr>
      <t>CARGA HORÁRIA MENSAL DO POSTO</t>
    </r>
  </si>
  <si>
    <r>
      <rPr>
        <b/>
        <sz val="11"/>
        <rFont val="Calibri"/>
        <family val="1"/>
      </rPr>
      <t>SOMA DAS HORAS-FALTA (EM MINUTOS)</t>
    </r>
  </si>
  <si>
    <r>
      <rPr>
        <sz val="11"/>
        <rFont val="Calibri"/>
        <family val="1"/>
      </rPr>
      <t>Seg a Sex (13h às 22h)</t>
    </r>
  </si>
  <si>
    <r>
      <rPr>
        <sz val="11"/>
        <rFont val="Calibri"/>
        <family val="1"/>
      </rPr>
      <t>Mec. Refrigeração (44h)</t>
    </r>
  </si>
  <si>
    <r>
      <rPr>
        <sz val="11"/>
        <rFont val="Calibri"/>
        <family val="1"/>
      </rPr>
      <t>Seg a Sex (8h às 17h) e Sab (8h às 12h)</t>
    </r>
  </si>
  <si>
    <r>
      <rPr>
        <sz val="11"/>
        <rFont val="Calibri"/>
        <family val="1"/>
      </rPr>
      <t>Cesar Rodrigo dos Santos</t>
    </r>
  </si>
  <si>
    <r>
      <rPr>
        <sz val="11"/>
        <rFont val="Calibri"/>
        <family val="1"/>
      </rPr>
      <t>Gesseiro (44h)</t>
    </r>
  </si>
  <si>
    <r>
      <rPr>
        <sz val="11"/>
        <rFont val="Calibri"/>
        <family val="1"/>
      </rPr>
      <t>Aux. Produção (44h)</t>
    </r>
  </si>
  <si>
    <r>
      <rPr>
        <sz val="11"/>
        <rFont val="Calibri"/>
        <family val="1"/>
      </rPr>
      <t>Estevan da Cruz Nunes</t>
    </r>
  </si>
  <si>
    <r>
      <rPr>
        <sz val="11"/>
        <rFont val="Calibri"/>
        <family val="1"/>
      </rPr>
      <t>Almoxarife (44h)</t>
    </r>
  </si>
  <si>
    <r>
      <rPr>
        <sz val="11"/>
        <rFont val="Calibri"/>
        <family val="1"/>
      </rPr>
      <t>Evandro Pereira Sobrinho Junior</t>
    </r>
  </si>
  <si>
    <r>
      <rPr>
        <sz val="11"/>
        <rFont val="Calibri"/>
        <family val="1"/>
      </rPr>
      <t>Aux. Produção (40h)</t>
    </r>
  </si>
  <si>
    <r>
      <rPr>
        <sz val="11"/>
        <rFont val="Calibri"/>
        <family val="1"/>
      </rPr>
      <t>Ezequiel dos Santos</t>
    </r>
  </si>
  <si>
    <r>
      <rPr>
        <sz val="11"/>
        <rFont val="Calibri"/>
        <family val="1"/>
      </rPr>
      <t>Bombeiro Hidráulico (44h)</t>
    </r>
  </si>
  <si>
    <r>
      <rPr>
        <sz val="11"/>
        <rFont val="Calibri"/>
        <family val="1"/>
      </rPr>
      <t>Fábio Correa Camargo</t>
    </r>
  </si>
  <si>
    <r>
      <rPr>
        <sz val="11"/>
        <rFont val="Calibri"/>
        <family val="1"/>
      </rPr>
      <t>Gean Luis Weber Tomazini</t>
    </r>
  </si>
  <si>
    <r>
      <rPr>
        <sz val="11"/>
        <rFont val="Calibri"/>
        <family val="1"/>
      </rPr>
      <t>Auxliar eletricista (40h)</t>
    </r>
  </si>
  <si>
    <r>
      <rPr>
        <sz val="11"/>
        <rFont val="Calibri"/>
        <family val="1"/>
      </rPr>
      <t>Jaqueline Terezinha Alves da Rosa</t>
    </r>
  </si>
  <si>
    <r>
      <rPr>
        <sz val="11"/>
        <rFont val="Calibri"/>
        <family val="1"/>
      </rPr>
      <t>Tec. Seg. Trabalho (20h)</t>
    </r>
  </si>
  <si>
    <r>
      <rPr>
        <sz val="11"/>
        <rFont val="Calibri"/>
        <family val="1"/>
      </rPr>
      <t>Seg a Sex (9h às 13h)</t>
    </r>
  </si>
  <si>
    <r>
      <rPr>
        <sz val="11"/>
        <rFont val="Calibri"/>
        <family val="1"/>
      </rPr>
      <t>Jorge Paulo Alves Nunes</t>
    </r>
  </si>
  <si>
    <r>
      <rPr>
        <sz val="11"/>
        <rFont val="Calibri"/>
        <family val="1"/>
      </rPr>
      <t>Oficial de manutenção (44h)</t>
    </r>
  </si>
  <si>
    <r>
      <rPr>
        <sz val="11"/>
        <rFont val="Calibri"/>
        <family val="1"/>
      </rPr>
      <t>José Edson Fantinel Cirne</t>
    </r>
  </si>
  <si>
    <r>
      <rPr>
        <sz val="11"/>
        <rFont val="Calibri"/>
        <family val="1"/>
      </rPr>
      <t>Téc. Edificações (44h)</t>
    </r>
  </si>
  <si>
    <r>
      <rPr>
        <sz val="11"/>
        <rFont val="Calibri"/>
        <family val="1"/>
      </rPr>
      <t>Luis Andre Ilaria Ramos</t>
    </r>
  </si>
  <si>
    <r>
      <rPr>
        <sz val="11"/>
        <rFont val="Calibri"/>
        <family val="1"/>
      </rPr>
      <t>Tec. em Eletricidade (44h)</t>
    </r>
  </si>
  <si>
    <r>
      <rPr>
        <sz val="11"/>
        <rFont val="Calibri"/>
        <family val="1"/>
      </rPr>
      <t>Luiz Aurelio Fabricio Pereira</t>
    </r>
  </si>
  <si>
    <r>
      <rPr>
        <sz val="11"/>
        <rFont val="Calibri"/>
        <family val="1"/>
      </rPr>
      <t>Aux. Mec. Refrigeração (44h)</t>
    </r>
  </si>
  <si>
    <r>
      <rPr>
        <sz val="11"/>
        <rFont val="Calibri"/>
        <family val="1"/>
      </rPr>
      <t>Marcio Ramos Lima</t>
    </r>
  </si>
  <si>
    <r>
      <rPr>
        <sz val="11"/>
        <rFont val="Calibri"/>
        <family val="1"/>
      </rPr>
      <t>Mec. Ref. (40h)</t>
    </r>
  </si>
  <si>
    <r>
      <rPr>
        <sz val="11"/>
        <rFont val="Calibri"/>
        <family val="1"/>
      </rPr>
      <t>Rhyann Fonseca Duarte</t>
    </r>
  </si>
  <si>
    <r>
      <rPr>
        <sz val="11"/>
        <rFont val="Calibri"/>
        <family val="1"/>
      </rPr>
      <t>Téc. Eletricista Substituto (40h)</t>
    </r>
  </si>
  <si>
    <r>
      <rPr>
        <sz val="11"/>
        <rFont val="Calibri"/>
        <family val="1"/>
      </rPr>
      <t>Romario Lopes Latreille</t>
    </r>
  </si>
  <si>
    <r>
      <rPr>
        <sz val="11"/>
        <rFont val="Calibri"/>
        <family val="1"/>
      </rPr>
      <t>Ronaldo Muniz da Silva</t>
    </r>
  </si>
  <si>
    <r>
      <rPr>
        <sz val="11"/>
        <rFont val="Calibri"/>
        <family val="1"/>
      </rPr>
      <t>Auxiliar de eletricista (44h)</t>
    </r>
  </si>
  <si>
    <r>
      <rPr>
        <sz val="11"/>
        <rFont val="Calibri"/>
        <family val="1"/>
      </rPr>
      <t>Engenheiro Mecânico (12h)</t>
    </r>
  </si>
  <si>
    <r>
      <rPr>
        <sz val="11"/>
        <rFont val="Calibri"/>
        <family val="1"/>
      </rPr>
      <t>Seg, Qua, Sex (8h às 12h)</t>
    </r>
  </si>
  <si>
    <t>Seg a Sex (8h às 17h) e Sab (8h às 12h)</t>
  </si>
  <si>
    <t xml:space="preserve">Aux. Eletricista (44h)                </t>
  </si>
  <si>
    <t>Douglas Arlen Camilo de Matos</t>
  </si>
  <si>
    <t>Aux. Mec. Refrigeração (40h)</t>
  </si>
  <si>
    <t>Engenheira civil (16h)</t>
  </si>
  <si>
    <t>Qui (08h às 12h), Seg, Qua, Sex (13h às 17h)</t>
  </si>
  <si>
    <t>Engenheiro Eletricista (16h)</t>
  </si>
  <si>
    <t>Thiago Melo de Souza</t>
  </si>
  <si>
    <t>Seg a Sex (18h às 22h) e Quarta (13h às 22h)</t>
  </si>
  <si>
    <t>VALOR A SER DESCONTADO
= (AL X AO)</t>
  </si>
  <si>
    <t>SOMA DAS HORAS-FALTA (EM HORAS)</t>
  </si>
  <si>
    <t>VALOR SALÁRIO</t>
  </si>
  <si>
    <t>VALOR DO POSTO POR HORA 50% = (AJ / AK)</t>
  </si>
  <si>
    <t>VALOR DO POSTO POR HORA 100% = (AJ / AK)</t>
  </si>
  <si>
    <t>VALOR HORA</t>
  </si>
  <si>
    <t>SOMA DAS FALTAS (PONTO)</t>
  </si>
  <si>
    <t>SOMA DAS HORAS EXTRAS</t>
  </si>
  <si>
    <t>SOMA DAS HORAS-EXTRAS (EM MINUTOS)</t>
  </si>
  <si>
    <t>SOMA DAS HORAS-EXTRAS (EM HORAS)</t>
  </si>
  <si>
    <t>VALOR 
= (AL X AO)</t>
  </si>
  <si>
    <t>Eder de Souza Castanho</t>
  </si>
  <si>
    <t>Téc Edificações (44h)</t>
  </si>
  <si>
    <t>Marceneiro (44h)</t>
  </si>
  <si>
    <r>
      <rPr>
        <b/>
        <sz val="11"/>
        <color rgb="FFFF0000"/>
        <rFont val="Calibri"/>
        <family val="1"/>
      </rPr>
      <t>SOMA DAS HORAS-FALTA (PONTO)</t>
    </r>
  </si>
  <si>
    <t>Sintique Tainah Costa Freire</t>
  </si>
  <si>
    <t>Alvaro Vinicios Lima de Souza</t>
  </si>
  <si>
    <t>Aux. Produção (44h)</t>
  </si>
  <si>
    <t>Mauricio Ferreira</t>
  </si>
  <si>
    <t>Frequência Diária</t>
  </si>
  <si>
    <t>Andriel Vieira Alves</t>
  </si>
  <si>
    <t>Leonel Fortes Vieira</t>
  </si>
  <si>
    <t>Emerson Emerich Polo</t>
  </si>
  <si>
    <t>Seg a Sex (13h às 22h)</t>
  </si>
  <si>
    <t>Carlos Helenilton da Silva Silveira</t>
  </si>
  <si>
    <t>Mec. Refrigeração (44h)</t>
  </si>
  <si>
    <t>00;26</t>
  </si>
  <si>
    <t>Victor Hugo Reis Macedo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</si>
</sst>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-F400]h:mm:ss\ AM/PM"/>
    <numFmt numFmtId="165" formatCode="&quot;R$&quot;\ #,##0.00"/>
    <numFmt numFmtId="166" formatCode="[h]:mm:ss;@"/>
  </numFmts>
  <fonts count="20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1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11"/>
      <color rgb="FF00B050"/>
      <name val="Times New Roman"/>
      <family val="1"/>
    </font>
    <font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3" fillId="0" borderId="0"/>
  </cellStyleXfs>
  <cellXfs count="173">
    <xf numFmtId="0" fontId="0" fillId="0" borderId="0" xfId="0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shrinkToFit="1"/>
    </xf>
    <xf numFmtId="1" fontId="4" fillId="2" borderId="6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left" vertical="top"/>
    </xf>
    <xf numFmtId="2" fontId="8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left" vertical="top" indent="1" shrinkToFit="1"/>
    </xf>
    <xf numFmtId="165" fontId="11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5" fontId="5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top" indent="1" shrinkToFit="1"/>
    </xf>
    <xf numFmtId="165" fontId="5" fillId="0" borderId="6" xfId="0" applyNumberFormat="1" applyFont="1" applyBorder="1" applyAlignment="1">
      <alignment horizontal="right" vertical="top" wrapText="1"/>
    </xf>
    <xf numFmtId="1" fontId="7" fillId="0" borderId="6" xfId="0" applyNumberFormat="1" applyFont="1" applyBorder="1" applyAlignment="1">
      <alignment horizontal="left" vertical="top" indent="1" shrinkToFit="1"/>
    </xf>
    <xf numFmtId="44" fontId="7" fillId="0" borderId="6" xfId="1" applyFont="1" applyBorder="1" applyAlignment="1">
      <alignment horizontal="left" vertical="top" indent="1" shrinkToFi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shrinkToFit="1"/>
    </xf>
    <xf numFmtId="2" fontId="5" fillId="0" borderId="6" xfId="0" applyNumberFormat="1" applyFont="1" applyBorder="1" applyAlignment="1">
      <alignment horizontal="left" vertical="top" indent="1" shrinkToFit="1"/>
    </xf>
    <xf numFmtId="0" fontId="3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1" fontId="4" fillId="2" borderId="6" xfId="0" applyNumberFormat="1" applyFont="1" applyFill="1" applyBorder="1" applyAlignment="1">
      <alignment horizontal="right" vertical="center" shrinkToFit="1"/>
    </xf>
    <xf numFmtId="1" fontId="4" fillId="2" borderId="6" xfId="0" applyNumberFormat="1" applyFont="1" applyFill="1" applyBorder="1" applyAlignment="1">
      <alignment horizontal="left" vertical="center" shrinkToFi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shrinkToFit="1"/>
    </xf>
    <xf numFmtId="2" fontId="8" fillId="0" borderId="6" xfId="0" applyNumberFormat="1" applyFont="1" applyBorder="1" applyAlignment="1">
      <alignment horizontal="left" vertical="top" indent="1" shrinkToFit="1"/>
    </xf>
    <xf numFmtId="0" fontId="9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left" vertical="center" indent="1" shrinkToFit="1"/>
    </xf>
    <xf numFmtId="165" fontId="5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1" xfId="2" applyBorder="1" applyAlignment="1">
      <alignment horizontal="center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165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2" fontId="8" fillId="0" borderId="4" xfId="0" applyNumberFormat="1" applyFont="1" applyBorder="1" applyAlignment="1">
      <alignment horizontal="left" vertical="top" indent="1" shrinkToFi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shrinkToFit="1"/>
    </xf>
    <xf numFmtId="1" fontId="7" fillId="0" borderId="4" xfId="0" applyNumberFormat="1" applyFont="1" applyBorder="1" applyAlignment="1">
      <alignment horizontal="left" vertical="top" indent="1" shrinkToFit="1"/>
    </xf>
    <xf numFmtId="165" fontId="5" fillId="0" borderId="12" xfId="0" applyNumberFormat="1" applyFont="1" applyBorder="1" applyAlignment="1">
      <alignment horizontal="center" vertical="top" wrapText="1"/>
    </xf>
    <xf numFmtId="0" fontId="16" fillId="0" borderId="6" xfId="2" applyFont="1" applyBorder="1" applyAlignment="1">
      <alignment horizontal="center"/>
    </xf>
    <xf numFmtId="0" fontId="13" fillId="0" borderId="6" xfId="2" applyBorder="1" applyAlignment="1">
      <alignment horizontal="center"/>
    </xf>
    <xf numFmtId="165" fontId="3" fillId="0" borderId="6" xfId="0" applyNumberFormat="1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 indent="1" shrinkToFit="1"/>
    </xf>
    <xf numFmtId="44" fontId="5" fillId="0" borderId="1" xfId="1" applyFont="1" applyBorder="1" applyAlignment="1">
      <alignment horizontal="left" vertical="top" indent="1" shrinkToFit="1"/>
    </xf>
    <xf numFmtId="0" fontId="17" fillId="0" borderId="0" xfId="0" applyFont="1" applyAlignment="1">
      <alignment horizontal="left" vertical="top"/>
    </xf>
    <xf numFmtId="166" fontId="8" fillId="0" borderId="6" xfId="0" applyNumberFormat="1" applyFont="1" applyBorder="1" applyAlignment="1">
      <alignment horizontal="left" vertical="top" indent="1" shrinkToFit="1"/>
    </xf>
    <xf numFmtId="166" fontId="5" fillId="0" borderId="6" xfId="0" applyNumberFormat="1" applyFont="1" applyBorder="1" applyAlignment="1">
      <alignment horizontal="left" vertical="top" indent="1" shrinkToFit="1"/>
    </xf>
    <xf numFmtId="166" fontId="8" fillId="0" borderId="1" xfId="0" applyNumberFormat="1" applyFont="1" applyBorder="1" applyAlignment="1">
      <alignment horizontal="left" vertical="top" indent="1" shrinkToFit="1"/>
    </xf>
    <xf numFmtId="166" fontId="8" fillId="0" borderId="2" xfId="0" applyNumberFormat="1" applyFont="1" applyBorder="1" applyAlignment="1">
      <alignment horizontal="left" vertical="top" indent="1" shrinkToFit="1"/>
    </xf>
    <xf numFmtId="166" fontId="5" fillId="0" borderId="1" xfId="0" applyNumberFormat="1" applyFont="1" applyBorder="1" applyAlignment="1">
      <alignment horizontal="left" vertical="top" indent="1" shrinkToFit="1"/>
    </xf>
    <xf numFmtId="165" fontId="5" fillId="0" borderId="12" xfId="0" applyNumberFormat="1" applyFont="1" applyBorder="1" applyAlignment="1">
      <alignment horizontal="right" vertical="top" wrapText="1"/>
    </xf>
    <xf numFmtId="1" fontId="7" fillId="0" borderId="12" xfId="0" applyNumberFormat="1" applyFont="1" applyBorder="1" applyAlignment="1">
      <alignment horizontal="left" vertical="top" indent="1" shrinkToFit="1"/>
    </xf>
    <xf numFmtId="44" fontId="7" fillId="0" borderId="12" xfId="1" applyFont="1" applyBorder="1" applyAlignment="1">
      <alignment horizontal="left" vertical="top" indent="1" shrinkToFit="1"/>
    </xf>
    <xf numFmtId="166" fontId="5" fillId="0" borderId="2" xfId="0" applyNumberFormat="1" applyFont="1" applyBorder="1" applyAlignment="1">
      <alignment horizontal="left" vertical="top" indent="1" shrinkToFit="1"/>
    </xf>
    <xf numFmtId="2" fontId="5" fillId="0" borderId="2" xfId="0" applyNumberFormat="1" applyFont="1" applyBorder="1" applyAlignment="1">
      <alignment horizontal="left" vertical="top" indent="1" shrinkToFit="1"/>
    </xf>
    <xf numFmtId="2" fontId="8" fillId="0" borderId="2" xfId="0" applyNumberFormat="1" applyFont="1" applyBorder="1" applyAlignment="1">
      <alignment horizontal="left" vertical="top" indent="1" shrinkToFit="1"/>
    </xf>
    <xf numFmtId="0" fontId="3" fillId="0" borderId="6" xfId="0" applyFont="1" applyBorder="1" applyAlignment="1">
      <alignment horizontal="center" vertical="top"/>
    </xf>
    <xf numFmtId="0" fontId="0" fillId="0" borderId="13" xfId="0" applyBorder="1" applyAlignment="1">
      <alignment horizontal="left" vertical="top"/>
    </xf>
    <xf numFmtId="0" fontId="8" fillId="0" borderId="1" xfId="0" applyFont="1" applyBorder="1" applyAlignment="1">
      <alignment horizontal="center" vertical="top" shrinkToFit="1"/>
    </xf>
    <xf numFmtId="0" fontId="8" fillId="0" borderId="2" xfId="0" applyFont="1" applyBorder="1" applyAlignment="1">
      <alignment horizontal="center" vertical="top" shrinkToFit="1"/>
    </xf>
    <xf numFmtId="0" fontId="16" fillId="0" borderId="1" xfId="0" applyFont="1" applyBorder="1" applyAlignment="1">
      <alignment horizontal="center"/>
    </xf>
    <xf numFmtId="165" fontId="10" fillId="0" borderId="6" xfId="0" applyNumberFormat="1" applyFont="1" applyBorder="1" applyAlignment="1">
      <alignment horizontal="left" vertical="top"/>
    </xf>
    <xf numFmtId="8" fontId="7" fillId="0" borderId="1" xfId="1" applyNumberFormat="1" applyFont="1" applyBorder="1" applyAlignment="1">
      <alignment horizontal="left" vertical="top" indent="1" shrinkToFit="1"/>
    </xf>
    <xf numFmtId="8" fontId="7" fillId="0" borderId="6" xfId="1" applyNumberFormat="1" applyFont="1" applyBorder="1" applyAlignment="1">
      <alignment horizontal="left" vertical="top" indent="1" shrinkToFi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right" vertical="top" wrapText="1"/>
    </xf>
    <xf numFmtId="1" fontId="7" fillId="0" borderId="2" xfId="0" applyNumberFormat="1" applyFont="1" applyBorder="1" applyAlignment="1">
      <alignment horizontal="left" vertical="top" indent="1" shrinkToFit="1"/>
    </xf>
    <xf numFmtId="44" fontId="7" fillId="0" borderId="2" xfId="1" applyFont="1" applyBorder="1" applyAlignment="1">
      <alignment horizontal="left" vertical="top" indent="1" shrinkToFit="1"/>
    </xf>
    <xf numFmtId="165" fontId="5" fillId="0" borderId="3" xfId="0" applyNumberFormat="1" applyFont="1" applyBorder="1" applyAlignment="1">
      <alignment horizontal="right" vertical="top" wrapText="1"/>
    </xf>
    <xf numFmtId="1" fontId="7" fillId="0" borderId="3" xfId="0" applyNumberFormat="1" applyFont="1" applyBorder="1" applyAlignment="1">
      <alignment horizontal="left" vertical="top" indent="1" shrinkToFit="1"/>
    </xf>
    <xf numFmtId="44" fontId="7" fillId="0" borderId="3" xfId="1" applyFont="1" applyBorder="1" applyAlignment="1">
      <alignment horizontal="left" vertical="top" indent="1" shrinkToFit="1"/>
    </xf>
    <xf numFmtId="165" fontId="5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left" vertical="top" indent="1" shrinkToFit="1"/>
    </xf>
    <xf numFmtId="0" fontId="8" fillId="0" borderId="3" xfId="0" applyFont="1" applyBorder="1" applyAlignment="1">
      <alignment horizontal="center" vertical="top" shrinkToFit="1"/>
    </xf>
    <xf numFmtId="2" fontId="8" fillId="0" borderId="3" xfId="0" applyNumberFormat="1" applyFont="1" applyBorder="1" applyAlignment="1">
      <alignment horizontal="left" vertical="top" indent="1" shrinkToFit="1"/>
    </xf>
    <xf numFmtId="165" fontId="8" fillId="0" borderId="3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right" vertical="top" wrapText="1"/>
    </xf>
    <xf numFmtId="20" fontId="10" fillId="0" borderId="6" xfId="0" applyNumberFormat="1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164" fontId="10" fillId="0" borderId="6" xfId="0" applyNumberFormat="1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right" vertical="top" wrapText="1"/>
    </xf>
    <xf numFmtId="164" fontId="8" fillId="0" borderId="6" xfId="0" applyNumberFormat="1" applyFont="1" applyBorder="1" applyAlignment="1">
      <alignment horizontal="left" vertical="top" wrapText="1"/>
    </xf>
    <xf numFmtId="164" fontId="10" fillId="0" borderId="6" xfId="0" applyNumberFormat="1" applyFont="1" applyBorder="1" applyAlignment="1">
      <alignment horizontal="left" wrapText="1"/>
    </xf>
    <xf numFmtId="164" fontId="10" fillId="0" borderId="6" xfId="0" applyNumberFormat="1" applyFont="1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left" vertical="center" wrapText="1"/>
    </xf>
    <xf numFmtId="165" fontId="2" fillId="2" borderId="6" xfId="0" applyNumberFormat="1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center" wrapText="1"/>
    </xf>
    <xf numFmtId="165" fontId="1" fillId="2" borderId="1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10" fillId="3" borderId="6" xfId="0" applyNumberFormat="1" applyFont="1" applyFill="1" applyBorder="1" applyAlignment="1">
      <alignment horizontal="left" vertical="center" wrapText="1"/>
    </xf>
    <xf numFmtId="164" fontId="10" fillId="3" borderId="6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/>
    </xf>
    <xf numFmtId="20" fontId="10" fillId="3" borderId="6" xfId="0" applyNumberFormat="1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center" vertical="top"/>
    </xf>
    <xf numFmtId="164" fontId="8" fillId="3" borderId="6" xfId="0" applyNumberFormat="1" applyFont="1" applyFill="1" applyBorder="1" applyAlignment="1">
      <alignment horizontal="center" vertical="top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left" vertical="top" wrapText="1"/>
    </xf>
    <xf numFmtId="20" fontId="18" fillId="0" borderId="6" xfId="0" applyNumberFormat="1" applyFont="1" applyBorder="1" applyAlignment="1">
      <alignment horizontal="left" vertical="top"/>
    </xf>
    <xf numFmtId="164" fontId="18" fillId="3" borderId="6" xfId="0" applyNumberFormat="1" applyFont="1" applyFill="1" applyBorder="1" applyAlignment="1">
      <alignment horizontal="left" vertical="center" wrapText="1"/>
    </xf>
    <xf numFmtId="164" fontId="18" fillId="0" borderId="6" xfId="0" applyNumberFormat="1" applyFont="1" applyBorder="1" applyAlignment="1">
      <alignment horizontal="left" vertical="center" wrapText="1"/>
    </xf>
    <xf numFmtId="164" fontId="19" fillId="0" borderId="6" xfId="0" applyNumberFormat="1" applyFont="1" applyBorder="1" applyAlignment="1">
      <alignment horizontal="center" vertical="top" wrapText="1"/>
    </xf>
    <xf numFmtId="164" fontId="19" fillId="0" borderId="6" xfId="0" applyNumberFormat="1" applyFont="1" applyBorder="1" applyAlignment="1">
      <alignment horizontal="right" vertical="top" wrapText="1"/>
    </xf>
    <xf numFmtId="164" fontId="19" fillId="3" borderId="6" xfId="0" applyNumberFormat="1" applyFont="1" applyFill="1" applyBorder="1" applyAlignment="1">
      <alignment horizontal="center" vertical="top" wrapText="1"/>
    </xf>
    <xf numFmtId="164" fontId="19" fillId="0" borderId="6" xfId="0" applyNumberFormat="1" applyFont="1" applyBorder="1" applyAlignment="1">
      <alignment horizontal="left" vertical="top" wrapText="1"/>
    </xf>
    <xf numFmtId="164" fontId="19" fillId="3" borderId="6" xfId="0" applyNumberFormat="1" applyFont="1" applyFill="1" applyBorder="1" applyAlignment="1">
      <alignment horizontal="left" vertical="top" wrapText="1"/>
    </xf>
    <xf numFmtId="164" fontId="18" fillId="3" borderId="6" xfId="0" applyNumberFormat="1" applyFont="1" applyFill="1" applyBorder="1" applyAlignment="1">
      <alignment horizontal="left" wrapText="1"/>
    </xf>
    <xf numFmtId="164" fontId="18" fillId="0" borderId="6" xfId="0" applyNumberFormat="1" applyFont="1" applyBorder="1" applyAlignment="1">
      <alignment horizontal="left" wrapText="1"/>
    </xf>
    <xf numFmtId="164" fontId="18" fillId="3" borderId="6" xfId="0" applyNumberFormat="1" applyFont="1" applyFill="1" applyBorder="1" applyAlignment="1">
      <alignment horizontal="left" vertical="top" wrapText="1"/>
    </xf>
    <xf numFmtId="164" fontId="18" fillId="0" borderId="6" xfId="0" applyNumberFormat="1" applyFont="1" applyBorder="1" applyAlignment="1">
      <alignment horizontal="left" vertical="top" wrapText="1"/>
    </xf>
    <xf numFmtId="164" fontId="19" fillId="3" borderId="6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left" vertical="top"/>
    </xf>
    <xf numFmtId="20" fontId="18" fillId="3" borderId="6" xfId="0" applyNumberFormat="1" applyFont="1" applyFill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18" fillId="3" borderId="6" xfId="0" applyFont="1" applyFill="1" applyBorder="1" applyAlignment="1">
      <alignment horizontal="center" vertical="top"/>
    </xf>
  </cellXfs>
  <cellStyles count="3">
    <cellStyle name="Moeda" xfId="1" builtinId="4"/>
    <cellStyle name="Normal" xfId="0" builtinId="0"/>
    <cellStyle name="Normal 2" xfId="2" xr:uid="{9A0AE2D1-68CD-46A2-BDA5-B7A7CCC46F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1048563"/>
  <sheetViews>
    <sheetView zoomScale="60" zoomScaleNormal="60" workbookViewId="0">
      <selection activeCell="A25" sqref="A25"/>
    </sheetView>
  </sheetViews>
  <sheetFormatPr defaultRowHeight="13.8" x14ac:dyDescent="0.25"/>
  <cols>
    <col min="1" max="1" width="39.77734375" style="34" bestFit="1" customWidth="1"/>
    <col min="2" max="2" width="36" style="47" bestFit="1" customWidth="1"/>
    <col min="3" max="3" width="46.77734375" style="8" bestFit="1" customWidth="1"/>
    <col min="4" max="14" width="11.33203125" style="8" bestFit="1" customWidth="1"/>
    <col min="15" max="15" width="11.44140625" style="8" bestFit="1" customWidth="1"/>
    <col min="16" max="17" width="11.33203125" style="8" bestFit="1" customWidth="1"/>
    <col min="18" max="18" width="9" style="8" bestFit="1" customWidth="1"/>
    <col min="19" max="19" width="11.33203125" style="8" bestFit="1" customWidth="1"/>
    <col min="20" max="20" width="9" style="8" bestFit="1" customWidth="1"/>
    <col min="21" max="21" width="11.44140625" style="8" bestFit="1" customWidth="1"/>
    <col min="22" max="22" width="11.33203125" style="8" bestFit="1" customWidth="1"/>
    <col min="23" max="23" width="13.6640625" style="8" customWidth="1"/>
    <col min="24" max="24" width="11.33203125" style="8" bestFit="1" customWidth="1"/>
    <col min="25" max="28" width="11.44140625" style="8" bestFit="1" customWidth="1"/>
    <col min="29" max="30" width="9" style="8" bestFit="1" customWidth="1"/>
    <col min="31" max="31" width="11.33203125" style="8" bestFit="1" customWidth="1"/>
    <col min="32" max="34" width="9" style="8" bestFit="1" customWidth="1"/>
    <col min="35" max="35" width="15" style="25" bestFit="1" customWidth="1"/>
    <col min="36" max="36" width="5.77734375" style="8" bestFit="1" customWidth="1"/>
    <col min="37" max="37" width="12.109375" style="8" bestFit="1" customWidth="1"/>
    <col min="38" max="38" width="35.109375" style="25" bestFit="1" customWidth="1"/>
    <col min="39" max="39" width="35.109375" style="25" customWidth="1"/>
    <col min="40" max="40" width="21.77734375" style="8" customWidth="1"/>
    <col min="41" max="41" width="36.44140625" style="8" bestFit="1" customWidth="1"/>
    <col min="42" max="42" width="9.77734375" style="8" bestFit="1" customWidth="1"/>
    <col min="43" max="43" width="17.77734375" style="8" bestFit="1" customWidth="1"/>
  </cols>
  <sheetData>
    <row r="1" spans="1:72" s="36" customFormat="1" ht="14.4" customHeight="1" x14ac:dyDescent="0.25">
      <c r="A1" s="109" t="s">
        <v>1</v>
      </c>
      <c r="B1" s="109" t="s">
        <v>2</v>
      </c>
      <c r="C1" s="110" t="s">
        <v>3</v>
      </c>
      <c r="D1" s="115" t="s">
        <v>70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7" t="s">
        <v>53</v>
      </c>
      <c r="AJ1" s="116" t="s">
        <v>5</v>
      </c>
      <c r="AK1" s="35" t="s">
        <v>56</v>
      </c>
      <c r="AL1" s="119" t="s">
        <v>54</v>
      </c>
      <c r="AM1" s="120" t="s">
        <v>55</v>
      </c>
      <c r="AN1" s="115" t="s">
        <v>57</v>
      </c>
      <c r="AO1" s="112" t="s">
        <v>6</v>
      </c>
      <c r="AP1" s="111" t="s">
        <v>52</v>
      </c>
      <c r="AQ1" s="113" t="s">
        <v>51</v>
      </c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 s="79"/>
    </row>
    <row r="2" spans="1:72" s="36" customFormat="1" ht="12" customHeight="1" x14ac:dyDescent="0.25">
      <c r="A2" s="109"/>
      <c r="B2" s="109"/>
      <c r="C2" s="110"/>
      <c r="D2" s="15">
        <v>1</v>
      </c>
      <c r="E2" s="15">
        <v>2</v>
      </c>
      <c r="F2" s="15">
        <v>3</v>
      </c>
      <c r="G2" s="15">
        <v>4</v>
      </c>
      <c r="H2" s="15">
        <v>5</v>
      </c>
      <c r="I2" s="15">
        <v>6</v>
      </c>
      <c r="J2" s="15">
        <v>7</v>
      </c>
      <c r="K2" s="15">
        <v>8</v>
      </c>
      <c r="L2" s="15">
        <v>9</v>
      </c>
      <c r="M2" s="15">
        <v>10</v>
      </c>
      <c r="N2" s="15">
        <v>11</v>
      </c>
      <c r="O2" s="15">
        <v>12</v>
      </c>
      <c r="P2" s="15">
        <v>13</v>
      </c>
      <c r="Q2" s="15">
        <v>14</v>
      </c>
      <c r="R2" s="15">
        <v>15</v>
      </c>
      <c r="S2" s="15">
        <v>16</v>
      </c>
      <c r="T2" s="15">
        <v>17</v>
      </c>
      <c r="U2" s="15">
        <v>18</v>
      </c>
      <c r="V2" s="15">
        <v>19</v>
      </c>
      <c r="W2" s="15">
        <v>20</v>
      </c>
      <c r="X2" s="37">
        <v>21</v>
      </c>
      <c r="Y2" s="15">
        <v>22</v>
      </c>
      <c r="Z2" s="15">
        <v>23</v>
      </c>
      <c r="AA2" s="15">
        <v>24</v>
      </c>
      <c r="AB2" s="38">
        <v>25</v>
      </c>
      <c r="AC2" s="38">
        <v>26</v>
      </c>
      <c r="AD2" s="15">
        <v>27</v>
      </c>
      <c r="AE2" s="38">
        <v>28</v>
      </c>
      <c r="AF2" s="38">
        <v>29</v>
      </c>
      <c r="AG2" s="15">
        <v>30</v>
      </c>
      <c r="AH2" s="15">
        <v>31</v>
      </c>
      <c r="AI2" s="118"/>
      <c r="AJ2" s="116"/>
      <c r="AK2" s="35"/>
      <c r="AL2" s="120"/>
      <c r="AM2" s="120"/>
      <c r="AN2" s="116"/>
      <c r="AO2" s="112"/>
      <c r="AP2" s="112"/>
      <c r="AQ2" s="114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 s="79"/>
    </row>
    <row r="3" spans="1:72" s="36" customFormat="1" ht="14.4" x14ac:dyDescent="0.25">
      <c r="A3" s="42" t="s">
        <v>0</v>
      </c>
      <c r="B3" s="42" t="s">
        <v>43</v>
      </c>
      <c r="C3" s="11" t="s">
        <v>42</v>
      </c>
      <c r="D3" s="146"/>
      <c r="E3" s="146"/>
      <c r="F3" s="102"/>
      <c r="G3" s="102"/>
      <c r="H3" s="102">
        <v>0.33333333333333331</v>
      </c>
      <c r="I3" s="102"/>
      <c r="J3" s="102"/>
      <c r="K3" s="146">
        <v>0.16666666666666666</v>
      </c>
      <c r="L3" s="146"/>
      <c r="M3" s="102"/>
      <c r="N3" s="102"/>
      <c r="O3" s="102">
        <v>0.33333333333333331</v>
      </c>
      <c r="P3" s="102">
        <v>0.33333333333333331</v>
      </c>
      <c r="Q3" s="102">
        <v>0.33333333333333331</v>
      </c>
      <c r="R3" s="146">
        <v>0.16666666666666666</v>
      </c>
      <c r="S3" s="146"/>
      <c r="T3" s="102"/>
      <c r="U3" s="102">
        <v>0.33333333333333331</v>
      </c>
      <c r="V3" s="102"/>
      <c r="W3" s="103"/>
      <c r="X3" s="104"/>
      <c r="Y3" s="146">
        <v>0.16666666666666666</v>
      </c>
      <c r="Z3" s="146"/>
      <c r="AA3" s="102">
        <v>0.33333333333333331</v>
      </c>
      <c r="AB3" s="102">
        <v>0.33333333333333331</v>
      </c>
      <c r="AC3" s="102">
        <v>0.33333333333333331</v>
      </c>
      <c r="AD3" s="102">
        <v>0.33333333333333331</v>
      </c>
      <c r="AE3" s="102">
        <v>0.33333333333333331</v>
      </c>
      <c r="AF3" s="146"/>
      <c r="AG3" s="146"/>
      <c r="AH3" s="146"/>
      <c r="AI3" s="28">
        <v>1540.51</v>
      </c>
      <c r="AJ3" s="29">
        <v>220</v>
      </c>
      <c r="AK3" s="30">
        <f t="shared" ref="AK3:AK21" si="0">(AI3/AJ3)</f>
        <v>7.0023181818181817</v>
      </c>
      <c r="AL3" s="31">
        <v>10.5</v>
      </c>
      <c r="AM3" s="31">
        <f t="shared" ref="AM3:AM21" si="1">AK3*2</f>
        <v>14.004636363636363</v>
      </c>
      <c r="AN3" s="67">
        <f>SUM(D3:AH3)</f>
        <v>3.8333333333333339</v>
      </c>
      <c r="AO3" s="40">
        <f t="shared" ref="AO3:AO21" si="2">AN3*1440</f>
        <v>5520.0000000000009</v>
      </c>
      <c r="AP3" s="41">
        <f t="shared" ref="AP3:AP21" si="3">AO3/60</f>
        <v>92.000000000000014</v>
      </c>
      <c r="AQ3" s="54">
        <f t="shared" ref="AQ3:AQ21" si="4">(AP3*AL3)</f>
        <v>966.00000000000011</v>
      </c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 s="79"/>
    </row>
    <row r="4" spans="1:72" s="36" customFormat="1" ht="14.4" x14ac:dyDescent="0.25">
      <c r="A4" s="42" t="s">
        <v>75</v>
      </c>
      <c r="B4" s="42" t="s">
        <v>76</v>
      </c>
      <c r="C4" s="11" t="s">
        <v>42</v>
      </c>
      <c r="D4" s="146"/>
      <c r="E4" s="146"/>
      <c r="F4" s="102"/>
      <c r="G4" s="102"/>
      <c r="H4" s="102"/>
      <c r="I4" s="102"/>
      <c r="J4" s="102"/>
      <c r="K4" s="146"/>
      <c r="L4" s="146"/>
      <c r="M4" s="102"/>
      <c r="N4" s="102"/>
      <c r="O4" s="102"/>
      <c r="P4" s="102"/>
      <c r="Q4" s="102"/>
      <c r="R4" s="146"/>
      <c r="S4" s="146"/>
      <c r="T4" s="102"/>
      <c r="U4" s="102"/>
      <c r="V4" s="102"/>
      <c r="W4" s="103"/>
      <c r="X4" s="104"/>
      <c r="Y4" s="146"/>
      <c r="Z4" s="146"/>
      <c r="AA4" s="102"/>
      <c r="AB4" s="102"/>
      <c r="AC4" s="102"/>
      <c r="AD4" s="102"/>
      <c r="AE4" s="102"/>
      <c r="AF4" s="146"/>
      <c r="AG4" s="146"/>
      <c r="AH4" s="146"/>
      <c r="AI4" s="28">
        <v>1877.28</v>
      </c>
      <c r="AJ4" s="29">
        <v>220</v>
      </c>
      <c r="AK4" s="85">
        <v>8.5299999999999994</v>
      </c>
      <c r="AL4" s="31">
        <v>12.79</v>
      </c>
      <c r="AM4" s="31">
        <v>17.07</v>
      </c>
      <c r="AN4" s="67">
        <f>SUM(D4:AH4)</f>
        <v>0</v>
      </c>
      <c r="AO4" s="40">
        <f t="shared" si="2"/>
        <v>0</v>
      </c>
      <c r="AP4" s="41">
        <f t="shared" si="3"/>
        <v>0</v>
      </c>
      <c r="AQ4" s="54">
        <f t="shared" si="4"/>
        <v>0</v>
      </c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 s="79"/>
    </row>
    <row r="5" spans="1:72" s="36" customFormat="1" ht="14.4" x14ac:dyDescent="0.25">
      <c r="A5" s="39" t="s">
        <v>10</v>
      </c>
      <c r="B5" s="10" t="s">
        <v>11</v>
      </c>
      <c r="C5" s="10" t="s">
        <v>9</v>
      </c>
      <c r="D5" s="146"/>
      <c r="E5" s="146"/>
      <c r="F5" s="102"/>
      <c r="G5" s="102"/>
      <c r="H5" s="102">
        <v>0.33333333333333331</v>
      </c>
      <c r="I5" s="102">
        <v>0.33333333333333331</v>
      </c>
      <c r="J5" s="102"/>
      <c r="K5" s="146"/>
      <c r="L5" s="146"/>
      <c r="M5" s="102"/>
      <c r="N5" s="102"/>
      <c r="O5" s="102"/>
      <c r="P5" s="102"/>
      <c r="Q5" s="102"/>
      <c r="R5" s="146"/>
      <c r="S5" s="146"/>
      <c r="T5" s="102">
        <v>0.33333333333333331</v>
      </c>
      <c r="U5" s="102"/>
      <c r="V5" s="102"/>
      <c r="W5" s="103"/>
      <c r="X5" s="102"/>
      <c r="Y5" s="152"/>
      <c r="Z5" s="146"/>
      <c r="AA5" s="103"/>
      <c r="AB5" s="105"/>
      <c r="AC5" s="105"/>
      <c r="AD5" s="102"/>
      <c r="AE5" s="102"/>
      <c r="AF5" s="146"/>
      <c r="AG5" s="146"/>
      <c r="AH5" s="146"/>
      <c r="AI5" s="28">
        <v>1877.28</v>
      </c>
      <c r="AJ5" s="29">
        <v>220</v>
      </c>
      <c r="AK5" s="30">
        <f t="shared" si="0"/>
        <v>8.5330909090909088</v>
      </c>
      <c r="AL5" s="31">
        <v>12.79</v>
      </c>
      <c r="AM5" s="31">
        <f t="shared" si="1"/>
        <v>17.066181818181818</v>
      </c>
      <c r="AN5" s="67">
        <f t="shared" ref="AN5:AN21" si="5">SUM(D5,E5,F5,G5,H5,I5,J5,K5,L5,M5,N5,O5,P5,Q5,R5,S5,T5,U5,V5,W5,X5,Y5,Z5,AA5,AB5,AC5,AD5,AE5,AF5,AG5,AH5)</f>
        <v>1</v>
      </c>
      <c r="AO5" s="40">
        <f t="shared" si="2"/>
        <v>1440</v>
      </c>
      <c r="AP5" s="41">
        <f t="shared" si="3"/>
        <v>24</v>
      </c>
      <c r="AQ5" s="54">
        <f t="shared" si="4"/>
        <v>306.95999999999998</v>
      </c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 s="79"/>
    </row>
    <row r="6" spans="1:72" s="36" customFormat="1" ht="14.4" x14ac:dyDescent="0.3">
      <c r="A6" s="39" t="s">
        <v>44</v>
      </c>
      <c r="B6" s="10" t="s">
        <v>16</v>
      </c>
      <c r="C6" s="82" t="s">
        <v>74</v>
      </c>
      <c r="D6" s="146"/>
      <c r="E6" s="146"/>
      <c r="F6" s="102"/>
      <c r="G6" s="102"/>
      <c r="H6" s="102"/>
      <c r="I6" s="102"/>
      <c r="J6" s="102"/>
      <c r="K6" s="146"/>
      <c r="L6" s="146"/>
      <c r="M6" s="102"/>
      <c r="N6" s="102"/>
      <c r="O6" s="102"/>
      <c r="P6" s="102"/>
      <c r="Q6" s="102"/>
      <c r="R6" s="146"/>
      <c r="S6" s="146"/>
      <c r="T6" s="102"/>
      <c r="U6" s="102"/>
      <c r="V6" s="102"/>
      <c r="W6" s="103"/>
      <c r="X6" s="102"/>
      <c r="Y6" s="152"/>
      <c r="Z6" s="146"/>
      <c r="AA6" s="103"/>
      <c r="AB6" s="105"/>
      <c r="AC6" s="105"/>
      <c r="AD6" s="102"/>
      <c r="AE6" s="102"/>
      <c r="AF6" s="146"/>
      <c r="AG6" s="146"/>
      <c r="AH6" s="146"/>
      <c r="AI6" s="28">
        <v>1540.51</v>
      </c>
      <c r="AJ6" s="29">
        <v>200</v>
      </c>
      <c r="AK6" s="30">
        <f t="shared" ref="AK6" si="6">(AI6/AJ6)</f>
        <v>7.7025499999999996</v>
      </c>
      <c r="AL6" s="31">
        <v>11.55</v>
      </c>
      <c r="AM6" s="31">
        <f t="shared" ref="AM6" si="7">AK6*2</f>
        <v>15.405099999999999</v>
      </c>
      <c r="AN6" s="67">
        <f t="shared" si="5"/>
        <v>0</v>
      </c>
      <c r="AO6" s="40">
        <f t="shared" si="2"/>
        <v>0</v>
      </c>
      <c r="AP6" s="41">
        <f t="shared" si="3"/>
        <v>0</v>
      </c>
      <c r="AQ6" s="54">
        <f t="shared" si="4"/>
        <v>0</v>
      </c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 s="79"/>
    </row>
    <row r="7" spans="1:72" s="36" customFormat="1" ht="14.4" x14ac:dyDescent="0.25">
      <c r="A7" s="39" t="s">
        <v>13</v>
      </c>
      <c r="B7" s="10" t="s">
        <v>14</v>
      </c>
      <c r="C7" s="10" t="s">
        <v>9</v>
      </c>
      <c r="D7" s="146"/>
      <c r="E7" s="146"/>
      <c r="F7" s="102"/>
      <c r="G7" s="102"/>
      <c r="H7" s="102"/>
      <c r="I7" s="102"/>
      <c r="J7" s="102"/>
      <c r="K7" s="146"/>
      <c r="L7" s="146"/>
      <c r="M7" s="102"/>
      <c r="N7" s="102"/>
      <c r="O7" s="102"/>
      <c r="P7" s="102"/>
      <c r="Q7" s="102"/>
      <c r="R7" s="146"/>
      <c r="S7" s="146"/>
      <c r="T7" s="102"/>
      <c r="U7" s="102"/>
      <c r="V7" s="102"/>
      <c r="W7" s="103"/>
      <c r="X7" s="104"/>
      <c r="Y7" s="146"/>
      <c r="Z7" s="146"/>
      <c r="AA7" s="102"/>
      <c r="AB7" s="105"/>
      <c r="AC7" s="105"/>
      <c r="AD7" s="103"/>
      <c r="AE7" s="105"/>
      <c r="AF7" s="154"/>
      <c r="AG7" s="146"/>
      <c r="AH7" s="146"/>
      <c r="AI7" s="28">
        <v>1850.27</v>
      </c>
      <c r="AJ7" s="29">
        <v>220</v>
      </c>
      <c r="AK7" s="30">
        <f t="shared" si="0"/>
        <v>8.410318181818182</v>
      </c>
      <c r="AL7" s="31">
        <v>12.61</v>
      </c>
      <c r="AM7" s="31">
        <f t="shared" si="1"/>
        <v>16.820636363636364</v>
      </c>
      <c r="AN7" s="67">
        <f t="shared" si="5"/>
        <v>0</v>
      </c>
      <c r="AO7" s="40">
        <f t="shared" si="2"/>
        <v>0</v>
      </c>
      <c r="AP7" s="41">
        <f t="shared" si="3"/>
        <v>0</v>
      </c>
      <c r="AQ7" s="54">
        <f t="shared" si="4"/>
        <v>0</v>
      </c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 s="79"/>
    </row>
    <row r="8" spans="1:72" s="36" customFormat="1" ht="14.4" x14ac:dyDescent="0.25">
      <c r="A8" s="39" t="s">
        <v>15</v>
      </c>
      <c r="B8" s="10" t="s">
        <v>16</v>
      </c>
      <c r="C8" s="10" t="s">
        <v>7</v>
      </c>
      <c r="D8" s="146"/>
      <c r="E8" s="146"/>
      <c r="F8" s="102"/>
      <c r="G8" s="102"/>
      <c r="H8" s="102"/>
      <c r="I8" s="102"/>
      <c r="J8" s="102"/>
      <c r="K8" s="146"/>
      <c r="L8" s="146"/>
      <c r="M8" s="102"/>
      <c r="N8" s="102"/>
      <c r="O8" s="102"/>
      <c r="P8" s="102"/>
      <c r="Q8" s="102"/>
      <c r="R8" s="146"/>
      <c r="S8" s="146"/>
      <c r="T8" s="102"/>
      <c r="U8" s="102"/>
      <c r="V8" s="102"/>
      <c r="W8" s="102"/>
      <c r="X8" s="102"/>
      <c r="Y8" s="146"/>
      <c r="Z8" s="146"/>
      <c r="AA8" s="102"/>
      <c r="AB8" s="105"/>
      <c r="AC8" s="105"/>
      <c r="AD8" s="102"/>
      <c r="AE8" s="102"/>
      <c r="AF8" s="146"/>
      <c r="AG8" s="146"/>
      <c r="AH8" s="146"/>
      <c r="AI8" s="28">
        <v>1540.51</v>
      </c>
      <c r="AJ8" s="29">
        <v>200</v>
      </c>
      <c r="AK8" s="30">
        <f t="shared" si="0"/>
        <v>7.7025499999999996</v>
      </c>
      <c r="AL8" s="31">
        <v>11.55</v>
      </c>
      <c r="AM8" s="31">
        <f t="shared" si="1"/>
        <v>15.405099999999999</v>
      </c>
      <c r="AN8" s="67">
        <f t="shared" si="5"/>
        <v>0</v>
      </c>
      <c r="AO8" s="40">
        <f t="shared" si="2"/>
        <v>0</v>
      </c>
      <c r="AP8" s="41">
        <f t="shared" si="3"/>
        <v>0</v>
      </c>
      <c r="AQ8" s="54">
        <f t="shared" si="4"/>
        <v>0</v>
      </c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 s="79"/>
    </row>
    <row r="9" spans="1:72" s="36" customFormat="1" ht="14.4" x14ac:dyDescent="0.25">
      <c r="A9" s="39" t="s">
        <v>17</v>
      </c>
      <c r="B9" s="10" t="s">
        <v>18</v>
      </c>
      <c r="C9" s="10" t="s">
        <v>9</v>
      </c>
      <c r="D9" s="147"/>
      <c r="E9" s="147"/>
      <c r="F9" s="106"/>
      <c r="G9" s="106"/>
      <c r="H9" s="106"/>
      <c r="I9" s="106"/>
      <c r="J9" s="106"/>
      <c r="K9" s="147"/>
      <c r="L9" s="147"/>
      <c r="M9" s="106"/>
      <c r="N9" s="106"/>
      <c r="O9" s="106"/>
      <c r="P9" s="106"/>
      <c r="Q9" s="106"/>
      <c r="R9" s="147"/>
      <c r="S9" s="147"/>
      <c r="T9" s="106"/>
      <c r="U9" s="106"/>
      <c r="V9" s="106"/>
      <c r="W9" s="106"/>
      <c r="X9" s="106"/>
      <c r="Y9" s="147"/>
      <c r="Z9" s="147"/>
      <c r="AA9" s="106"/>
      <c r="AB9" s="106"/>
      <c r="AC9" s="106"/>
      <c r="AD9" s="106"/>
      <c r="AE9" s="106"/>
      <c r="AF9" s="147"/>
      <c r="AG9" s="147"/>
      <c r="AH9" s="147"/>
      <c r="AI9" s="28">
        <v>1877.28</v>
      </c>
      <c r="AJ9" s="29">
        <v>220</v>
      </c>
      <c r="AK9" s="30">
        <f t="shared" si="0"/>
        <v>8.5330909090909088</v>
      </c>
      <c r="AL9" s="31">
        <v>12.79</v>
      </c>
      <c r="AM9" s="31">
        <f t="shared" si="1"/>
        <v>17.066181818181818</v>
      </c>
      <c r="AN9" s="67">
        <f t="shared" si="5"/>
        <v>0</v>
      </c>
      <c r="AO9" s="40">
        <f t="shared" si="2"/>
        <v>0</v>
      </c>
      <c r="AP9" s="41">
        <f t="shared" si="3"/>
        <v>0</v>
      </c>
      <c r="AQ9" s="54">
        <f t="shared" si="4"/>
        <v>0</v>
      </c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 s="79"/>
    </row>
    <row r="10" spans="1:72" s="36" customFormat="1" ht="14.4" x14ac:dyDescent="0.25">
      <c r="A10" s="39" t="s">
        <v>19</v>
      </c>
      <c r="B10" s="39" t="s">
        <v>8</v>
      </c>
      <c r="C10" s="39" t="s">
        <v>9</v>
      </c>
      <c r="D10" s="148"/>
      <c r="E10" s="148"/>
      <c r="F10" s="107"/>
      <c r="G10" s="107">
        <v>0.33333333333333331</v>
      </c>
      <c r="H10" s="107"/>
      <c r="I10" s="107"/>
      <c r="J10" s="107"/>
      <c r="K10" s="148"/>
      <c r="L10" s="148"/>
      <c r="M10" s="107"/>
      <c r="N10" s="107"/>
      <c r="O10" s="107"/>
      <c r="P10" s="107"/>
      <c r="Q10" s="107"/>
      <c r="R10" s="148"/>
      <c r="S10" s="148"/>
      <c r="T10" s="107"/>
      <c r="U10" s="107"/>
      <c r="V10" s="107"/>
      <c r="W10" s="107"/>
      <c r="X10" s="107"/>
      <c r="Y10" s="153"/>
      <c r="Z10" s="148"/>
      <c r="AA10" s="107"/>
      <c r="AB10" s="107"/>
      <c r="AC10" s="107"/>
      <c r="AD10" s="108"/>
      <c r="AE10" s="107"/>
      <c r="AF10" s="148"/>
      <c r="AG10" s="148"/>
      <c r="AH10" s="148"/>
      <c r="AI10" s="28">
        <v>1877.28</v>
      </c>
      <c r="AJ10" s="43">
        <v>220</v>
      </c>
      <c r="AK10" s="30">
        <f t="shared" si="0"/>
        <v>8.5330909090909088</v>
      </c>
      <c r="AL10" s="44">
        <v>12.79</v>
      </c>
      <c r="AM10" s="31">
        <f t="shared" si="1"/>
        <v>17.066181818181818</v>
      </c>
      <c r="AN10" s="67">
        <f t="shared" si="5"/>
        <v>0.33333333333333331</v>
      </c>
      <c r="AO10" s="40">
        <f t="shared" si="2"/>
        <v>480</v>
      </c>
      <c r="AP10" s="41">
        <f t="shared" si="3"/>
        <v>8</v>
      </c>
      <c r="AQ10" s="54">
        <f t="shared" si="4"/>
        <v>102.32</v>
      </c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 s="79"/>
    </row>
    <row r="11" spans="1:72" s="36" customFormat="1" ht="14.4" x14ac:dyDescent="0.25">
      <c r="A11" s="39" t="s">
        <v>20</v>
      </c>
      <c r="B11" s="10" t="s">
        <v>21</v>
      </c>
      <c r="C11" s="10" t="s">
        <v>7</v>
      </c>
      <c r="D11" s="147"/>
      <c r="E11" s="147"/>
      <c r="F11" s="106"/>
      <c r="G11" s="106"/>
      <c r="H11" s="106"/>
      <c r="I11" s="106"/>
      <c r="J11" s="106"/>
      <c r="K11" s="147"/>
      <c r="L11" s="147"/>
      <c r="M11" s="106"/>
      <c r="N11" s="106"/>
      <c r="O11" s="106"/>
      <c r="P11" s="106"/>
      <c r="Q11" s="106"/>
      <c r="R11" s="147"/>
      <c r="S11" s="147"/>
      <c r="T11" s="106"/>
      <c r="U11" s="106"/>
      <c r="V11" s="106"/>
      <c r="W11" s="106"/>
      <c r="X11" s="106"/>
      <c r="Y11" s="147"/>
      <c r="Z11" s="147"/>
      <c r="AA11" s="106"/>
      <c r="AB11" s="106"/>
      <c r="AC11" s="106"/>
      <c r="AD11" s="106"/>
      <c r="AE11" s="106"/>
      <c r="AF11" s="147"/>
      <c r="AG11" s="147"/>
      <c r="AH11" s="147"/>
      <c r="AI11" s="28">
        <v>1540.51</v>
      </c>
      <c r="AJ11" s="29">
        <v>200</v>
      </c>
      <c r="AK11" s="30">
        <f t="shared" si="0"/>
        <v>7.7025499999999996</v>
      </c>
      <c r="AL11" s="31">
        <v>11.55</v>
      </c>
      <c r="AM11" s="31">
        <f t="shared" si="1"/>
        <v>15.405099999999999</v>
      </c>
      <c r="AN11" s="67">
        <f t="shared" si="5"/>
        <v>0</v>
      </c>
      <c r="AO11" s="40">
        <f t="shared" si="2"/>
        <v>0</v>
      </c>
      <c r="AP11" s="41">
        <f t="shared" si="3"/>
        <v>0</v>
      </c>
      <c r="AQ11" s="54">
        <f t="shared" si="4"/>
        <v>0</v>
      </c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 s="79"/>
    </row>
    <row r="12" spans="1:72" s="36" customFormat="1" ht="14.4" x14ac:dyDescent="0.25">
      <c r="A12" s="39" t="s">
        <v>22</v>
      </c>
      <c r="B12" s="10" t="s">
        <v>23</v>
      </c>
      <c r="C12" s="10" t="s">
        <v>24</v>
      </c>
      <c r="D12" s="146"/>
      <c r="E12" s="146"/>
      <c r="F12" s="102"/>
      <c r="G12" s="102"/>
      <c r="H12" s="102"/>
      <c r="I12" s="102"/>
      <c r="J12" s="102"/>
      <c r="K12" s="146"/>
      <c r="L12" s="146"/>
      <c r="M12" s="102">
        <v>0.16666666666666666</v>
      </c>
      <c r="N12" s="102"/>
      <c r="O12" s="102"/>
      <c r="P12" s="102"/>
      <c r="Q12" s="102"/>
      <c r="R12" s="146"/>
      <c r="S12" s="146"/>
      <c r="T12" s="102"/>
      <c r="U12" s="102"/>
      <c r="V12" s="102"/>
      <c r="W12" s="102"/>
      <c r="X12" s="104"/>
      <c r="Y12" s="146"/>
      <c r="Z12" s="146"/>
      <c r="AA12" s="102"/>
      <c r="AB12" s="102"/>
      <c r="AC12" s="102"/>
      <c r="AD12" s="102"/>
      <c r="AE12" s="102"/>
      <c r="AF12" s="146"/>
      <c r="AG12" s="146"/>
      <c r="AH12" s="146"/>
      <c r="AI12" s="28">
        <v>1066.6400000000001</v>
      </c>
      <c r="AJ12" s="29">
        <v>100</v>
      </c>
      <c r="AK12" s="30">
        <f t="shared" si="0"/>
        <v>10.666400000000001</v>
      </c>
      <c r="AL12" s="31">
        <v>15.99</v>
      </c>
      <c r="AM12" s="31">
        <f t="shared" si="1"/>
        <v>21.332800000000002</v>
      </c>
      <c r="AN12" s="67">
        <f t="shared" si="5"/>
        <v>0.16666666666666666</v>
      </c>
      <c r="AO12" s="40">
        <f t="shared" si="2"/>
        <v>240</v>
      </c>
      <c r="AP12" s="41">
        <f t="shared" si="3"/>
        <v>4</v>
      </c>
      <c r="AQ12" s="54">
        <f t="shared" si="4"/>
        <v>63.96</v>
      </c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 s="79"/>
    </row>
    <row r="13" spans="1:72" s="36" customFormat="1" ht="14.4" x14ac:dyDescent="0.25">
      <c r="A13" s="39" t="s">
        <v>25</v>
      </c>
      <c r="B13" s="10" t="s">
        <v>26</v>
      </c>
      <c r="C13" s="10" t="s">
        <v>9</v>
      </c>
      <c r="D13" s="147"/>
      <c r="E13" s="147"/>
      <c r="F13" s="106"/>
      <c r="G13" s="106"/>
      <c r="H13" s="106"/>
      <c r="I13" s="106"/>
      <c r="J13" s="106"/>
      <c r="K13" s="147"/>
      <c r="L13" s="147"/>
      <c r="M13" s="106"/>
      <c r="N13" s="106"/>
      <c r="O13" s="106"/>
      <c r="P13" s="106"/>
      <c r="Q13" s="106"/>
      <c r="R13" s="147"/>
      <c r="S13" s="147"/>
      <c r="T13" s="106"/>
      <c r="U13" s="106"/>
      <c r="V13" s="106"/>
      <c r="W13" s="106"/>
      <c r="X13" s="106"/>
      <c r="Y13" s="147"/>
      <c r="Z13" s="147"/>
      <c r="AA13" s="106"/>
      <c r="AB13" s="106"/>
      <c r="AC13" s="106"/>
      <c r="AD13" s="106"/>
      <c r="AE13" s="106"/>
      <c r="AF13" s="147"/>
      <c r="AG13" s="147"/>
      <c r="AH13" s="147"/>
      <c r="AI13" s="28">
        <v>1877.28</v>
      </c>
      <c r="AJ13" s="29">
        <v>220</v>
      </c>
      <c r="AK13" s="30">
        <f t="shared" si="0"/>
        <v>8.5330909090909088</v>
      </c>
      <c r="AL13" s="31">
        <v>12.79</v>
      </c>
      <c r="AM13" s="31">
        <f t="shared" si="1"/>
        <v>17.066181818181818</v>
      </c>
      <c r="AN13" s="67">
        <f t="shared" si="5"/>
        <v>0</v>
      </c>
      <c r="AO13" s="40">
        <f t="shared" si="2"/>
        <v>0</v>
      </c>
      <c r="AP13" s="41">
        <f t="shared" si="3"/>
        <v>0</v>
      </c>
      <c r="AQ13" s="54">
        <f t="shared" si="4"/>
        <v>0</v>
      </c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 s="79"/>
    </row>
    <row r="14" spans="1:72" s="36" customFormat="1" ht="14.4" x14ac:dyDescent="0.25">
      <c r="A14" s="39" t="s">
        <v>27</v>
      </c>
      <c r="B14" s="10" t="s">
        <v>28</v>
      </c>
      <c r="C14" s="10" t="s">
        <v>9</v>
      </c>
      <c r="D14" s="147"/>
      <c r="E14" s="147"/>
      <c r="F14" s="106"/>
      <c r="G14" s="106"/>
      <c r="H14" s="106"/>
      <c r="I14" s="106"/>
      <c r="J14" s="106"/>
      <c r="K14" s="147"/>
      <c r="L14" s="147"/>
      <c r="M14" s="106"/>
      <c r="N14" s="106"/>
      <c r="O14" s="106"/>
      <c r="P14" s="106"/>
      <c r="Q14" s="106"/>
      <c r="R14" s="147"/>
      <c r="S14" s="147"/>
      <c r="T14" s="106"/>
      <c r="U14" s="106"/>
      <c r="V14" s="106"/>
      <c r="W14" s="106"/>
      <c r="X14" s="106"/>
      <c r="Y14" s="147"/>
      <c r="Z14" s="147"/>
      <c r="AA14" s="106"/>
      <c r="AB14" s="106"/>
      <c r="AC14" s="106"/>
      <c r="AD14" s="106"/>
      <c r="AE14" s="106"/>
      <c r="AF14" s="147"/>
      <c r="AG14" s="147"/>
      <c r="AH14" s="147"/>
      <c r="AI14" s="28">
        <v>1877.28</v>
      </c>
      <c r="AJ14" s="29">
        <v>220</v>
      </c>
      <c r="AK14" s="30">
        <f t="shared" si="0"/>
        <v>8.5330909090909088</v>
      </c>
      <c r="AL14" s="31">
        <v>12.79</v>
      </c>
      <c r="AM14" s="31">
        <f t="shared" si="1"/>
        <v>17.066181818181818</v>
      </c>
      <c r="AN14" s="67">
        <f t="shared" si="5"/>
        <v>0</v>
      </c>
      <c r="AO14" s="40">
        <f t="shared" si="2"/>
        <v>0</v>
      </c>
      <c r="AP14" s="41">
        <f t="shared" si="3"/>
        <v>0</v>
      </c>
      <c r="AQ14" s="54">
        <f t="shared" si="4"/>
        <v>0</v>
      </c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 s="79"/>
    </row>
    <row r="15" spans="1:72" s="36" customFormat="1" ht="14.4" x14ac:dyDescent="0.25">
      <c r="A15" s="39" t="s">
        <v>29</v>
      </c>
      <c r="B15" s="10" t="s">
        <v>30</v>
      </c>
      <c r="C15" s="10" t="s">
        <v>9</v>
      </c>
      <c r="D15" s="147"/>
      <c r="E15" s="147"/>
      <c r="F15" s="106"/>
      <c r="G15" s="106"/>
      <c r="H15" s="106"/>
      <c r="I15" s="106"/>
      <c r="J15" s="106"/>
      <c r="K15" s="147"/>
      <c r="L15" s="147"/>
      <c r="M15" s="106"/>
      <c r="N15" s="106"/>
      <c r="O15" s="106">
        <v>0.33333333333333331</v>
      </c>
      <c r="P15" s="106"/>
      <c r="Q15" s="106"/>
      <c r="R15" s="147"/>
      <c r="S15" s="147"/>
      <c r="T15" s="106"/>
      <c r="U15" s="106"/>
      <c r="V15" s="106"/>
      <c r="W15" s="106"/>
      <c r="X15" s="106"/>
      <c r="Y15" s="147"/>
      <c r="Z15" s="147"/>
      <c r="AA15" s="106"/>
      <c r="AB15" s="106"/>
      <c r="AC15" s="106"/>
      <c r="AD15" s="106"/>
      <c r="AE15" s="106"/>
      <c r="AF15" s="147"/>
      <c r="AG15" s="147"/>
      <c r="AH15" s="147"/>
      <c r="AI15" s="28">
        <v>1877.28</v>
      </c>
      <c r="AJ15" s="29">
        <v>220</v>
      </c>
      <c r="AK15" s="30">
        <f t="shared" si="0"/>
        <v>8.5330909090909088</v>
      </c>
      <c r="AL15" s="31">
        <v>12.79</v>
      </c>
      <c r="AM15" s="31">
        <f t="shared" si="1"/>
        <v>17.066181818181818</v>
      </c>
      <c r="AN15" s="67">
        <f t="shared" si="5"/>
        <v>0.33333333333333331</v>
      </c>
      <c r="AO15" s="40">
        <f t="shared" si="2"/>
        <v>480</v>
      </c>
      <c r="AP15" s="41">
        <f t="shared" si="3"/>
        <v>8</v>
      </c>
      <c r="AQ15" s="54">
        <f t="shared" si="4"/>
        <v>102.32</v>
      </c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 s="79"/>
    </row>
    <row r="16" spans="1:72" s="36" customFormat="1" ht="14.4" x14ac:dyDescent="0.25">
      <c r="A16" s="39" t="s">
        <v>31</v>
      </c>
      <c r="B16" s="10" t="s">
        <v>32</v>
      </c>
      <c r="C16" s="12" t="s">
        <v>42</v>
      </c>
      <c r="D16" s="146"/>
      <c r="E16" s="146"/>
      <c r="F16" s="102"/>
      <c r="G16" s="102"/>
      <c r="H16" s="102"/>
      <c r="I16" s="102">
        <v>0.33333333333333331</v>
      </c>
      <c r="J16" s="102"/>
      <c r="K16" s="146"/>
      <c r="L16" s="146"/>
      <c r="M16" s="102"/>
      <c r="N16" s="102"/>
      <c r="O16" s="102">
        <v>0.33333333333333331</v>
      </c>
      <c r="P16" s="102"/>
      <c r="Q16" s="102"/>
      <c r="R16" s="146"/>
      <c r="S16" s="146"/>
      <c r="T16" s="102"/>
      <c r="U16" s="102"/>
      <c r="V16" s="102"/>
      <c r="W16" s="103"/>
      <c r="X16" s="102"/>
      <c r="Y16" s="146"/>
      <c r="Z16" s="146"/>
      <c r="AA16" s="102"/>
      <c r="AB16" s="102"/>
      <c r="AC16" s="102"/>
      <c r="AD16" s="102"/>
      <c r="AE16" s="105"/>
      <c r="AF16" s="146"/>
      <c r="AG16" s="146"/>
      <c r="AH16" s="146"/>
      <c r="AI16" s="28">
        <v>1540.51</v>
      </c>
      <c r="AJ16" s="29">
        <v>220</v>
      </c>
      <c r="AK16" s="30">
        <f t="shared" si="0"/>
        <v>7.0023181818181817</v>
      </c>
      <c r="AL16" s="31">
        <v>10.5</v>
      </c>
      <c r="AM16" s="31">
        <f t="shared" si="1"/>
        <v>14.004636363636363</v>
      </c>
      <c r="AN16" s="67">
        <f t="shared" si="5"/>
        <v>0.66666666666666663</v>
      </c>
      <c r="AO16" s="40">
        <f t="shared" si="2"/>
        <v>960</v>
      </c>
      <c r="AP16" s="41">
        <f t="shared" si="3"/>
        <v>16</v>
      </c>
      <c r="AQ16" s="54">
        <f t="shared" si="4"/>
        <v>168</v>
      </c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 s="79"/>
    </row>
    <row r="17" spans="1:86" s="36" customFormat="1" ht="14.4" x14ac:dyDescent="0.25">
      <c r="A17" s="39" t="s">
        <v>33</v>
      </c>
      <c r="B17" s="10" t="s">
        <v>34</v>
      </c>
      <c r="C17" s="10" t="s">
        <v>7</v>
      </c>
      <c r="D17" s="147"/>
      <c r="E17" s="147"/>
      <c r="F17" s="106"/>
      <c r="G17" s="106"/>
      <c r="H17" s="106"/>
      <c r="I17" s="106"/>
      <c r="J17" s="106"/>
      <c r="K17" s="147"/>
      <c r="L17" s="147"/>
      <c r="M17" s="106"/>
      <c r="N17" s="106"/>
      <c r="O17" s="106"/>
      <c r="P17" s="106"/>
      <c r="Q17" s="106"/>
      <c r="R17" s="147"/>
      <c r="S17" s="147"/>
      <c r="T17" s="106"/>
      <c r="U17" s="102"/>
      <c r="V17" s="102"/>
      <c r="W17" s="102"/>
      <c r="X17" s="102"/>
      <c r="Y17" s="146"/>
      <c r="Z17" s="146"/>
      <c r="AA17" s="102"/>
      <c r="AB17" s="102"/>
      <c r="AC17" s="105"/>
      <c r="AD17" s="102"/>
      <c r="AE17" s="102"/>
      <c r="AF17" s="146"/>
      <c r="AG17" s="146"/>
      <c r="AH17" s="146"/>
      <c r="AI17" s="28">
        <v>1877.28</v>
      </c>
      <c r="AJ17" s="29">
        <v>200</v>
      </c>
      <c r="AK17" s="30">
        <f t="shared" si="0"/>
        <v>9.3864000000000001</v>
      </c>
      <c r="AL17" s="31">
        <v>14.07</v>
      </c>
      <c r="AM17" s="31">
        <f t="shared" si="1"/>
        <v>18.7728</v>
      </c>
      <c r="AN17" s="67">
        <f>SUM(D17,E17,F17,G17,H17,I17,J17,K17,L17,M17,N17,O17,P17,Q17,R17,S17,T17,U17,V17,W17,X17,Y17,Z17,AA17,AB17,AC17,AD17,AE17,AF17,AG17,AH17)</f>
        <v>0</v>
      </c>
      <c r="AO17" s="40">
        <f t="shared" si="2"/>
        <v>0</v>
      </c>
      <c r="AP17" s="41">
        <f t="shared" si="3"/>
        <v>0</v>
      </c>
      <c r="AQ17" s="54">
        <f t="shared" si="4"/>
        <v>0</v>
      </c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 s="79"/>
    </row>
    <row r="18" spans="1:86" s="36" customFormat="1" ht="14.4" x14ac:dyDescent="0.25">
      <c r="A18" s="39" t="s">
        <v>35</v>
      </c>
      <c r="B18" s="10" t="s">
        <v>36</v>
      </c>
      <c r="C18" s="10" t="s">
        <v>7</v>
      </c>
      <c r="D18" s="146"/>
      <c r="E18" s="146"/>
      <c r="F18" s="102">
        <v>0.33333333333333331</v>
      </c>
      <c r="G18" s="102"/>
      <c r="H18" s="102"/>
      <c r="I18" s="102"/>
      <c r="J18" s="102"/>
      <c r="K18" s="146"/>
      <c r="L18" s="146"/>
      <c r="M18" s="102"/>
      <c r="N18" s="102">
        <v>0.33333333333333331</v>
      </c>
      <c r="O18" s="102"/>
      <c r="P18" s="102"/>
      <c r="Q18" s="102"/>
      <c r="R18" s="146">
        <v>0.16666666666666666</v>
      </c>
      <c r="S18" s="146"/>
      <c r="T18" s="102">
        <v>0.33333333333333331</v>
      </c>
      <c r="U18" s="102"/>
      <c r="V18" s="102"/>
      <c r="W18" s="103"/>
      <c r="X18" s="104"/>
      <c r="Y18" s="146">
        <v>0.16666666666666666</v>
      </c>
      <c r="Z18" s="146"/>
      <c r="AA18" s="102"/>
      <c r="AB18" s="102"/>
      <c r="AC18" s="102"/>
      <c r="AD18" s="102"/>
      <c r="AE18" s="102"/>
      <c r="AF18" s="146"/>
      <c r="AG18" s="146"/>
      <c r="AH18" s="146"/>
      <c r="AI18" s="28">
        <v>1877.28</v>
      </c>
      <c r="AJ18" s="29">
        <v>200</v>
      </c>
      <c r="AK18" s="30">
        <f t="shared" si="0"/>
        <v>9.3864000000000001</v>
      </c>
      <c r="AL18" s="31">
        <v>14.07</v>
      </c>
      <c r="AM18" s="31">
        <f t="shared" si="1"/>
        <v>18.7728</v>
      </c>
      <c r="AN18" s="67">
        <f t="shared" si="5"/>
        <v>1.3333333333333333</v>
      </c>
      <c r="AO18" s="40">
        <f t="shared" si="2"/>
        <v>1920</v>
      </c>
      <c r="AP18" s="41">
        <f t="shared" si="3"/>
        <v>32</v>
      </c>
      <c r="AQ18" s="54">
        <f t="shared" si="4"/>
        <v>450.24</v>
      </c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 s="79"/>
    </row>
    <row r="19" spans="1:86" s="36" customFormat="1" ht="14.4" x14ac:dyDescent="0.3">
      <c r="A19" s="39" t="s">
        <v>37</v>
      </c>
      <c r="B19" s="12" t="s">
        <v>64</v>
      </c>
      <c r="C19" s="46" t="s">
        <v>42</v>
      </c>
      <c r="D19" s="146"/>
      <c r="E19" s="146"/>
      <c r="F19" s="102"/>
      <c r="G19" s="102"/>
      <c r="H19" s="102"/>
      <c r="I19" s="102"/>
      <c r="J19" s="102"/>
      <c r="K19" s="146">
        <v>0.16666666666666666</v>
      </c>
      <c r="L19" s="146"/>
      <c r="M19" s="102"/>
      <c r="N19" s="102"/>
      <c r="O19" s="102"/>
      <c r="P19" s="102"/>
      <c r="Q19" s="102"/>
      <c r="R19" s="146"/>
      <c r="S19" s="146"/>
      <c r="T19" s="102"/>
      <c r="U19" s="102"/>
      <c r="V19" s="102"/>
      <c r="W19" s="102"/>
      <c r="X19" s="104"/>
      <c r="Y19" s="146"/>
      <c r="Z19" s="146"/>
      <c r="AA19" s="103"/>
      <c r="AB19" s="105"/>
      <c r="AC19" s="105"/>
      <c r="AD19" s="102"/>
      <c r="AE19" s="105"/>
      <c r="AF19" s="154"/>
      <c r="AG19" s="146"/>
      <c r="AH19" s="146"/>
      <c r="AI19" s="28">
        <v>1540.51</v>
      </c>
      <c r="AJ19" s="29">
        <v>220</v>
      </c>
      <c r="AK19" s="30">
        <f t="shared" si="0"/>
        <v>7.0023181818181817</v>
      </c>
      <c r="AL19" s="31">
        <v>10.5</v>
      </c>
      <c r="AM19" s="31">
        <f t="shared" si="1"/>
        <v>14.004636363636363</v>
      </c>
      <c r="AN19" s="67">
        <f t="shared" si="5"/>
        <v>0.16666666666666666</v>
      </c>
      <c r="AO19" s="40">
        <f t="shared" si="2"/>
        <v>240</v>
      </c>
      <c r="AP19" s="41">
        <f t="shared" si="3"/>
        <v>4</v>
      </c>
      <c r="AQ19" s="54">
        <f t="shared" si="4"/>
        <v>42</v>
      </c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 s="79"/>
    </row>
    <row r="20" spans="1:86" s="36" customFormat="1" ht="14.4" x14ac:dyDescent="0.25">
      <c r="A20" s="39" t="s">
        <v>38</v>
      </c>
      <c r="B20" s="10" t="s">
        <v>39</v>
      </c>
      <c r="C20" s="10" t="s">
        <v>9</v>
      </c>
      <c r="D20" s="147"/>
      <c r="E20" s="147"/>
      <c r="F20" s="106"/>
      <c r="G20" s="106"/>
      <c r="H20" s="106"/>
      <c r="I20" s="106"/>
      <c r="J20" s="106"/>
      <c r="K20" s="147"/>
      <c r="L20" s="147"/>
      <c r="M20" s="106"/>
      <c r="N20" s="106"/>
      <c r="O20" s="106"/>
      <c r="P20" s="106"/>
      <c r="Q20" s="106"/>
      <c r="R20" s="147"/>
      <c r="S20" s="147"/>
      <c r="T20" s="106"/>
      <c r="U20" s="106"/>
      <c r="V20" s="106"/>
      <c r="W20" s="106"/>
      <c r="X20" s="106"/>
      <c r="Y20" s="147"/>
      <c r="Z20" s="147"/>
      <c r="AA20" s="106"/>
      <c r="AB20" s="106"/>
      <c r="AC20" s="106"/>
      <c r="AD20" s="106"/>
      <c r="AE20" s="106"/>
      <c r="AF20" s="147"/>
      <c r="AG20" s="147"/>
      <c r="AH20" s="147"/>
      <c r="AI20" s="28">
        <v>1540.51</v>
      </c>
      <c r="AJ20" s="29">
        <v>220</v>
      </c>
      <c r="AK20" s="30">
        <f t="shared" si="0"/>
        <v>7.0023181818181817</v>
      </c>
      <c r="AL20" s="31">
        <v>10.5</v>
      </c>
      <c r="AM20" s="31">
        <f t="shared" si="1"/>
        <v>14.004636363636363</v>
      </c>
      <c r="AN20" s="67">
        <f t="shared" si="5"/>
        <v>0</v>
      </c>
      <c r="AO20" s="40">
        <f t="shared" si="2"/>
        <v>0</v>
      </c>
      <c r="AP20" s="41">
        <f t="shared" si="3"/>
        <v>0</v>
      </c>
      <c r="AQ20" s="54">
        <f t="shared" si="4"/>
        <v>0</v>
      </c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 s="79"/>
    </row>
    <row r="21" spans="1:86" s="36" customFormat="1" ht="14.4" x14ac:dyDescent="0.25">
      <c r="A21" s="39" t="s">
        <v>49</v>
      </c>
      <c r="B21" s="10" t="s">
        <v>48</v>
      </c>
      <c r="C21" s="10" t="s">
        <v>50</v>
      </c>
      <c r="D21" s="147"/>
      <c r="E21" s="147"/>
      <c r="F21" s="106"/>
      <c r="G21" s="106"/>
      <c r="H21" s="106"/>
      <c r="I21" s="106"/>
      <c r="J21" s="106"/>
      <c r="K21" s="147"/>
      <c r="L21" s="147"/>
      <c r="M21" s="106"/>
      <c r="N21" s="106"/>
      <c r="O21" s="106"/>
      <c r="P21" s="106"/>
      <c r="Q21" s="106"/>
      <c r="R21" s="147"/>
      <c r="S21" s="147"/>
      <c r="T21" s="106"/>
      <c r="U21" s="106"/>
      <c r="V21" s="106"/>
      <c r="W21" s="106"/>
      <c r="X21" s="106"/>
      <c r="Y21" s="147"/>
      <c r="Z21" s="147"/>
      <c r="AA21" s="106"/>
      <c r="AB21" s="106"/>
      <c r="AC21" s="106"/>
      <c r="AD21" s="106"/>
      <c r="AE21" s="106"/>
      <c r="AF21" s="147"/>
      <c r="AG21" s="147"/>
      <c r="AH21" s="147"/>
      <c r="AI21" s="28">
        <v>3765.33</v>
      </c>
      <c r="AJ21" s="29">
        <v>80</v>
      </c>
      <c r="AK21" s="30">
        <f t="shared" si="0"/>
        <v>47.066625000000002</v>
      </c>
      <c r="AL21" s="31">
        <v>70.59</v>
      </c>
      <c r="AM21" s="31">
        <f t="shared" si="1"/>
        <v>94.133250000000004</v>
      </c>
      <c r="AN21" s="67">
        <f t="shared" si="5"/>
        <v>0</v>
      </c>
      <c r="AO21" s="40">
        <f t="shared" si="2"/>
        <v>0</v>
      </c>
      <c r="AP21" s="41">
        <f t="shared" si="3"/>
        <v>0</v>
      </c>
      <c r="AQ21" s="54">
        <f t="shared" si="4"/>
        <v>0</v>
      </c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 s="79"/>
    </row>
    <row r="22" spans="1:86" s="36" customFormat="1" ht="14.4" x14ac:dyDescent="0.25">
      <c r="A22" s="45" t="s">
        <v>62</v>
      </c>
      <c r="B22" s="12" t="s">
        <v>63</v>
      </c>
      <c r="C22" s="10" t="s">
        <v>9</v>
      </c>
      <c r="D22" s="149"/>
      <c r="E22" s="150"/>
      <c r="F22" s="101"/>
      <c r="G22" s="100">
        <v>0.33333333333333331</v>
      </c>
      <c r="H22" s="101"/>
      <c r="I22" s="101"/>
      <c r="J22" s="101"/>
      <c r="K22" s="149"/>
      <c r="L22" s="149"/>
      <c r="M22" s="101"/>
      <c r="N22" s="101"/>
      <c r="O22" s="100">
        <v>0.33333333333333331</v>
      </c>
      <c r="P22" s="101"/>
      <c r="Q22" s="100"/>
      <c r="R22" s="149"/>
      <c r="S22" s="149"/>
      <c r="T22" s="101"/>
      <c r="U22" s="101"/>
      <c r="V22" s="101"/>
      <c r="W22" s="101"/>
      <c r="X22" s="101"/>
      <c r="Y22" s="149"/>
      <c r="Z22" s="149"/>
      <c r="AA22" s="101"/>
      <c r="AB22" s="100">
        <v>0.33333333333333331</v>
      </c>
      <c r="AC22" s="101"/>
      <c r="AD22" s="101"/>
      <c r="AE22" s="101"/>
      <c r="AF22" s="149"/>
      <c r="AG22" s="150"/>
      <c r="AH22" s="150"/>
      <c r="AI22" s="18">
        <v>1877.28</v>
      </c>
      <c r="AJ22" s="5">
        <v>220</v>
      </c>
      <c r="AK22" s="27">
        <f t="shared" ref="AK22:AK27" si="8">(AI22/AJ22)</f>
        <v>8.5330909090909088</v>
      </c>
      <c r="AL22" s="19">
        <v>12.61</v>
      </c>
      <c r="AM22" s="19">
        <f t="shared" ref="AM22:AM27" si="9">AK22*2</f>
        <v>17.066181818181818</v>
      </c>
      <c r="AN22" s="67">
        <f t="shared" ref="AN22" si="10">SUM(D22,E22,F22,G22,H22,I22,J22,K22,L22,M22,N22,O22,P22,Q22,R22,S22,T22,U22,V22,W22,X22,Y22,Z22,AA22,AB22,AC22,AD22,AE22,AF22,AG22,AH22)</f>
        <v>1</v>
      </c>
      <c r="AO22" s="40">
        <f t="shared" ref="AO22" si="11">AN22*1440</f>
        <v>1440</v>
      </c>
      <c r="AP22" s="41">
        <f t="shared" ref="AP22" si="12">AO22/60</f>
        <v>24</v>
      </c>
      <c r="AQ22" s="54">
        <f t="shared" ref="AQ22:AQ23" si="13">(AP22*AL22)</f>
        <v>302.64</v>
      </c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 s="79"/>
    </row>
    <row r="23" spans="1:86" ht="14.4" x14ac:dyDescent="0.25">
      <c r="A23" s="45" t="s">
        <v>66</v>
      </c>
      <c r="B23" s="10" t="s">
        <v>46</v>
      </c>
      <c r="C23" s="10" t="s">
        <v>47</v>
      </c>
      <c r="D23" s="149"/>
      <c r="E23" s="149"/>
      <c r="F23" s="101"/>
      <c r="G23" s="101"/>
      <c r="H23" s="101"/>
      <c r="I23" s="101"/>
      <c r="J23" s="101"/>
      <c r="K23" s="149"/>
      <c r="L23" s="149"/>
      <c r="M23" s="101"/>
      <c r="N23" s="101"/>
      <c r="O23" s="101"/>
      <c r="P23" s="101"/>
      <c r="Q23" s="101"/>
      <c r="R23" s="149"/>
      <c r="S23" s="149"/>
      <c r="T23" s="101"/>
      <c r="U23" s="101"/>
      <c r="V23" s="101"/>
      <c r="W23" s="101"/>
      <c r="X23" s="101"/>
      <c r="Y23" s="149"/>
      <c r="Z23" s="149"/>
      <c r="AA23" s="101"/>
      <c r="AB23" s="101"/>
      <c r="AC23" s="101"/>
      <c r="AD23" s="101"/>
      <c r="AE23" s="101"/>
      <c r="AF23" s="149"/>
      <c r="AG23" s="149"/>
      <c r="AH23" s="149"/>
      <c r="AI23" s="28">
        <v>3765.33</v>
      </c>
      <c r="AJ23" s="29">
        <v>80</v>
      </c>
      <c r="AK23" s="30">
        <f t="shared" si="8"/>
        <v>47.066625000000002</v>
      </c>
      <c r="AL23" s="31">
        <v>70.59</v>
      </c>
      <c r="AM23" s="31">
        <f t="shared" si="9"/>
        <v>94.133250000000004</v>
      </c>
      <c r="AN23" s="67">
        <f t="shared" ref="AN23" si="14">SUM(D23,E23,F23,G23,H23,I23,J23,K23,L23,M23,N23,O23,P23,Q23,R23,S23,T23,U23,V23,W23,X23,Y23,Z23,AA23,AB23,AC23,AD23,AE23,AF23,AG23,AH23)</f>
        <v>0</v>
      </c>
      <c r="AO23" s="40">
        <f t="shared" ref="AO23" si="15">AN23*1440</f>
        <v>0</v>
      </c>
      <c r="AP23" s="41">
        <f t="shared" ref="AP23" si="16">AO23/60</f>
        <v>0</v>
      </c>
      <c r="AQ23" s="54">
        <f t="shared" si="13"/>
        <v>0</v>
      </c>
    </row>
    <row r="24" spans="1:86" ht="14.4" x14ac:dyDescent="0.3">
      <c r="A24" s="45" t="s">
        <v>67</v>
      </c>
      <c r="B24" s="61" t="s">
        <v>68</v>
      </c>
      <c r="C24" s="62" t="s">
        <v>42</v>
      </c>
      <c r="D24" s="150"/>
      <c r="E24" s="149"/>
      <c r="F24" s="101"/>
      <c r="G24" s="101"/>
      <c r="H24" s="101"/>
      <c r="I24" s="100">
        <v>0.33333333333333331</v>
      </c>
      <c r="J24" s="101"/>
      <c r="K24" s="150">
        <v>0.16666666666666666</v>
      </c>
      <c r="L24" s="150"/>
      <c r="M24" s="100"/>
      <c r="N24" s="101"/>
      <c r="O24" s="101"/>
      <c r="P24" s="101"/>
      <c r="Q24" s="100"/>
      <c r="R24" s="149"/>
      <c r="S24" s="149"/>
      <c r="T24" s="101"/>
      <c r="U24" s="101"/>
      <c r="V24" s="101"/>
      <c r="W24" s="100">
        <v>0.33333333333333331</v>
      </c>
      <c r="X24" s="101"/>
      <c r="Y24" s="149"/>
      <c r="Z24" s="149"/>
      <c r="AA24" s="101"/>
      <c r="AB24" s="100"/>
      <c r="AC24" s="101"/>
      <c r="AD24" s="101"/>
      <c r="AE24" s="100">
        <v>0.33333333333333331</v>
      </c>
      <c r="AF24" s="149"/>
      <c r="AG24" s="150"/>
      <c r="AH24" s="149"/>
      <c r="AI24" s="28">
        <v>1540.51</v>
      </c>
      <c r="AJ24" s="29">
        <v>220</v>
      </c>
      <c r="AK24" s="30">
        <f t="shared" si="8"/>
        <v>7.0023181818181817</v>
      </c>
      <c r="AL24" s="31">
        <v>10.5</v>
      </c>
      <c r="AM24" s="31">
        <f t="shared" si="9"/>
        <v>14.004636363636363</v>
      </c>
      <c r="AN24" s="67">
        <f>SUM(D24,E24,F24,G24,H24,I24,J24,K24,L24,M24,N24,O24,P24,Q24,R24,S24,T24,U24,V24,W24,X24,Y24,Z24,AA24,AB24,AC24,AD24,AE24,AF24,AG24,AH24)</f>
        <v>1.1666666666666665</v>
      </c>
      <c r="AO24" s="40">
        <f>AN24*1440</f>
        <v>1679.9999999999998</v>
      </c>
      <c r="AP24" s="41">
        <f>AO24/60</f>
        <v>27.999999999999996</v>
      </c>
      <c r="AQ24" s="54">
        <f>(AP24*AL24)</f>
        <v>293.99999999999994</v>
      </c>
    </row>
    <row r="25" spans="1:86" ht="14.4" x14ac:dyDescent="0.25">
      <c r="A25" s="45" t="s">
        <v>78</v>
      </c>
      <c r="B25" s="10" t="s">
        <v>40</v>
      </c>
      <c r="C25" s="10" t="s">
        <v>41</v>
      </c>
      <c r="D25" s="149"/>
      <c r="E25" s="149"/>
      <c r="F25" s="101"/>
      <c r="G25" s="101"/>
      <c r="H25" s="101"/>
      <c r="I25" s="101"/>
      <c r="J25" s="101"/>
      <c r="K25" s="149"/>
      <c r="L25" s="149"/>
      <c r="M25" s="101"/>
      <c r="N25" s="101"/>
      <c r="O25" s="101"/>
      <c r="P25" s="101"/>
      <c r="Q25" s="101"/>
      <c r="R25" s="149"/>
      <c r="S25" s="149"/>
      <c r="T25" s="101"/>
      <c r="U25" s="101"/>
      <c r="V25" s="101"/>
      <c r="W25" s="101"/>
      <c r="X25" s="101"/>
      <c r="Y25" s="149"/>
      <c r="Z25" s="149"/>
      <c r="AA25" s="101"/>
      <c r="AB25" s="101"/>
      <c r="AC25" s="101"/>
      <c r="AD25" s="101"/>
      <c r="AE25" s="101"/>
      <c r="AF25" s="149"/>
      <c r="AG25" s="149"/>
      <c r="AH25" s="149"/>
      <c r="AI25" s="28">
        <v>2824</v>
      </c>
      <c r="AJ25" s="29">
        <v>60</v>
      </c>
      <c r="AK25" s="30">
        <f t="shared" si="8"/>
        <v>47.06666666666667</v>
      </c>
      <c r="AL25" s="31">
        <v>70.59</v>
      </c>
      <c r="AM25" s="31">
        <f t="shared" si="9"/>
        <v>94.13333333333334</v>
      </c>
      <c r="AN25" s="67">
        <f>SUM(D25,E25,F25,G25,H25,I25,J25,K25,L25,M25,N25,O25,P25,Q25,R25,S25,T25,U25,V25,W25,X25,Y25,Z25,AA25,AB25,AC25,AD25,AE25,AF25,AG25,AH25)</f>
        <v>0</v>
      </c>
      <c r="AO25" s="40">
        <f>AN25*1440</f>
        <v>0</v>
      </c>
      <c r="AP25" s="41">
        <f>AO25/60</f>
        <v>0</v>
      </c>
      <c r="AQ25" s="54">
        <f>(AP25*AL25)</f>
        <v>0</v>
      </c>
    </row>
    <row r="26" spans="1:86" ht="14.4" x14ac:dyDescent="0.25">
      <c r="A26" s="45" t="s">
        <v>69</v>
      </c>
      <c r="B26" s="10" t="s">
        <v>30</v>
      </c>
      <c r="C26" s="10" t="s">
        <v>9</v>
      </c>
      <c r="D26" s="149"/>
      <c r="E26" s="149"/>
      <c r="F26" s="101"/>
      <c r="G26" s="101"/>
      <c r="H26" s="101"/>
      <c r="I26" s="101"/>
      <c r="J26" s="101"/>
      <c r="K26" s="149"/>
      <c r="L26" s="149"/>
      <c r="M26" s="101"/>
      <c r="N26" s="101"/>
      <c r="O26" s="101"/>
      <c r="P26" s="101"/>
      <c r="Q26" s="101"/>
      <c r="R26" s="149"/>
      <c r="S26" s="149"/>
      <c r="T26" s="101"/>
      <c r="U26" s="101"/>
      <c r="V26" s="101"/>
      <c r="W26" s="101"/>
      <c r="X26" s="101"/>
      <c r="Y26" s="149"/>
      <c r="Z26" s="149"/>
      <c r="AA26" s="101"/>
      <c r="AB26" s="101"/>
      <c r="AC26" s="101"/>
      <c r="AD26" s="101"/>
      <c r="AE26" s="101"/>
      <c r="AF26" s="149"/>
      <c r="AG26" s="149"/>
      <c r="AH26" s="149"/>
      <c r="AI26" s="28">
        <v>1877.28</v>
      </c>
      <c r="AJ26" s="29">
        <v>220</v>
      </c>
      <c r="AK26" s="30">
        <f t="shared" si="8"/>
        <v>8.5330909090909088</v>
      </c>
      <c r="AL26" s="31">
        <v>12.61</v>
      </c>
      <c r="AM26" s="31">
        <f t="shared" si="9"/>
        <v>17.066181818181818</v>
      </c>
      <c r="AN26" s="67">
        <f>SUM(D26,E26,F26,G26,H26,I26,J26,K26,L26,M26,N26,O26,P26,Q26,R26,S26,T26,U26,V26,W26,X26,Y26,Z26,AA26,AB26,AC26,AD26,AE26,AF26,AG26,AH26)</f>
        <v>0</v>
      </c>
      <c r="AO26" s="40">
        <f>AN26*1440</f>
        <v>0</v>
      </c>
      <c r="AP26" s="41">
        <f>AO26/60</f>
        <v>0</v>
      </c>
      <c r="AQ26" s="54">
        <f>(AP26*AL26)</f>
        <v>0</v>
      </c>
    </row>
    <row r="27" spans="1:86" ht="14.4" x14ac:dyDescent="0.25">
      <c r="A27" s="78" t="s">
        <v>71</v>
      </c>
      <c r="B27" s="10" t="s">
        <v>12</v>
      </c>
      <c r="C27" s="10" t="s">
        <v>9</v>
      </c>
      <c r="D27" s="149"/>
      <c r="E27" s="149"/>
      <c r="F27" s="101"/>
      <c r="G27" s="101"/>
      <c r="H27" s="101"/>
      <c r="I27" s="101"/>
      <c r="J27" s="101"/>
      <c r="K27" s="149"/>
      <c r="L27" s="149"/>
      <c r="M27" s="101"/>
      <c r="N27" s="101"/>
      <c r="O27" s="101"/>
      <c r="P27" s="101"/>
      <c r="Q27" s="101"/>
      <c r="R27" s="149"/>
      <c r="S27" s="149"/>
      <c r="T27" s="101"/>
      <c r="U27" s="101"/>
      <c r="V27" s="100">
        <v>0.33333333333333331</v>
      </c>
      <c r="W27" s="101"/>
      <c r="X27" s="101"/>
      <c r="Y27" s="149"/>
      <c r="Z27" s="149"/>
      <c r="AA27" s="101"/>
      <c r="AB27" s="101"/>
      <c r="AC27" s="101"/>
      <c r="AD27" s="101"/>
      <c r="AE27" s="101"/>
      <c r="AF27" s="149"/>
      <c r="AG27" s="150"/>
      <c r="AH27" s="149"/>
      <c r="AI27" s="28">
        <v>1540.51</v>
      </c>
      <c r="AJ27" s="29">
        <v>220</v>
      </c>
      <c r="AK27" s="30">
        <f t="shared" si="8"/>
        <v>7.0023181818181817</v>
      </c>
      <c r="AL27" s="31">
        <v>10.5</v>
      </c>
      <c r="AM27" s="31">
        <f t="shared" si="9"/>
        <v>14.004636363636363</v>
      </c>
      <c r="AN27" s="67">
        <f t="shared" ref="AN27" si="17">SUM(D27,E27,F27,G27,H27,I27,J27,K27,L27,M27,N27,O27,P27,Q27,R27,S27,T27,U27,V27,W27,X27,Y27,Z27,AA27,AB27,AC27,AD27,AE27,AF27,AG27,AH27)</f>
        <v>0.33333333333333331</v>
      </c>
      <c r="AO27" s="40">
        <f t="shared" ref="AO27" si="18">AN27*1440</f>
        <v>480</v>
      </c>
      <c r="AP27" s="41">
        <f t="shared" ref="AP27" si="19">AO27/60</f>
        <v>8</v>
      </c>
      <c r="AQ27" s="54">
        <f t="shared" ref="AQ27" si="20">(AP27*AL27)</f>
        <v>84</v>
      </c>
      <c r="AR27" s="34"/>
      <c r="AS27" s="47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25"/>
      <c r="CA27" s="8"/>
      <c r="CB27" s="8"/>
      <c r="CC27" s="25"/>
      <c r="CD27" s="25"/>
      <c r="CE27" s="8"/>
      <c r="CF27" s="8"/>
      <c r="CG27" s="8"/>
      <c r="CH27" s="63"/>
    </row>
    <row r="28" spans="1:86" ht="14.4" x14ac:dyDescent="0.25">
      <c r="A28" s="45" t="s">
        <v>72</v>
      </c>
      <c r="B28" s="12" t="s">
        <v>45</v>
      </c>
      <c r="C28" s="10" t="s">
        <v>7</v>
      </c>
      <c r="D28" s="151"/>
      <c r="E28" s="149"/>
      <c r="F28" s="101"/>
      <c r="G28" s="100"/>
      <c r="H28" s="101"/>
      <c r="I28" s="101"/>
      <c r="J28" s="100">
        <v>0.33333333333333331</v>
      </c>
      <c r="K28" s="150"/>
      <c r="L28" s="150"/>
      <c r="M28" s="101"/>
      <c r="N28" s="101"/>
      <c r="O28" s="100">
        <v>0.33333333333333331</v>
      </c>
      <c r="P28" s="100">
        <v>0.33333333333333331</v>
      </c>
      <c r="Q28" s="100">
        <v>0.33333333333333331</v>
      </c>
      <c r="R28" s="149"/>
      <c r="S28" s="149"/>
      <c r="T28" s="100"/>
      <c r="U28" s="100"/>
      <c r="V28" s="101"/>
      <c r="W28" s="100">
        <v>0.33333333333333331</v>
      </c>
      <c r="X28" s="101"/>
      <c r="Y28" s="150"/>
      <c r="Z28" s="149"/>
      <c r="AA28" s="101"/>
      <c r="AB28" s="101"/>
      <c r="AC28" s="101"/>
      <c r="AD28" s="101"/>
      <c r="AE28" s="101"/>
      <c r="AF28" s="150"/>
      <c r="AG28" s="149"/>
      <c r="AH28" s="149"/>
      <c r="AI28" s="28">
        <v>1400.46</v>
      </c>
      <c r="AJ28" s="29">
        <v>200</v>
      </c>
      <c r="AK28" s="30">
        <f>(AI28/AJ28)</f>
        <v>7.0023</v>
      </c>
      <c r="AL28" s="31">
        <f>AK28*1.5</f>
        <v>10.503450000000001</v>
      </c>
      <c r="AM28" s="31">
        <f>AK28*2</f>
        <v>14.0046</v>
      </c>
      <c r="AN28" s="67">
        <f>SUM(D28,E28,F28,G28,H28,I28,J28,K28,L28,M28,N28,O28,P28,Q28,R28,S28,T28,U28,V28,W28,X28,Y28,Z28,AA28,AB28,AC28,AD28,AE28,AF28,AG28,AH28)</f>
        <v>1.6666666666666665</v>
      </c>
      <c r="AO28" s="40">
        <f>AN28*1440</f>
        <v>2400</v>
      </c>
      <c r="AP28" s="41">
        <f>AO28/60</f>
        <v>40</v>
      </c>
      <c r="AQ28" s="54">
        <f>(AP28*AL28)</f>
        <v>420.13800000000003</v>
      </c>
      <c r="AR28" s="8"/>
      <c r="AS28" s="8"/>
      <c r="AT28" s="25"/>
      <c r="AU28" s="8"/>
      <c r="AV28" s="8"/>
      <c r="AW28" s="25"/>
      <c r="AX28" s="25"/>
      <c r="AY28" s="8"/>
      <c r="AZ28" s="8"/>
      <c r="BA28" s="8"/>
      <c r="BB28" s="8"/>
    </row>
    <row r="29" spans="1:86" ht="14.4" x14ac:dyDescent="0.3">
      <c r="A29" s="82" t="s">
        <v>73</v>
      </c>
      <c r="B29" s="10" t="s">
        <v>30</v>
      </c>
      <c r="C29" s="82" t="s">
        <v>42</v>
      </c>
      <c r="D29" s="151"/>
      <c r="E29" s="149"/>
      <c r="F29" s="101"/>
      <c r="G29" s="100"/>
      <c r="H29" s="100">
        <v>0.33333333333333331</v>
      </c>
      <c r="I29" s="101"/>
      <c r="J29" s="100">
        <v>0.33333333333333331</v>
      </c>
      <c r="K29" s="150">
        <v>0.16666666666666666</v>
      </c>
      <c r="L29" s="149"/>
      <c r="M29" s="100">
        <v>0.33333333333333331</v>
      </c>
      <c r="N29" s="100">
        <v>0.33333333333333331</v>
      </c>
      <c r="O29" s="100">
        <v>0.33333333333333331</v>
      </c>
      <c r="P29" s="100">
        <v>0.33333333333333331</v>
      </c>
      <c r="Q29" s="100">
        <v>0.33333333333333331</v>
      </c>
      <c r="R29" s="150">
        <v>0.16666666666666666</v>
      </c>
      <c r="S29" s="149"/>
      <c r="T29" s="100">
        <v>0.33333333333333331</v>
      </c>
      <c r="U29" s="100">
        <v>0.33333333333333331</v>
      </c>
      <c r="V29" s="100">
        <v>0.33333333333333331</v>
      </c>
      <c r="W29" s="100">
        <v>0.33333333333333331</v>
      </c>
      <c r="X29" s="100">
        <v>0.33333333333333331</v>
      </c>
      <c r="Y29" s="149"/>
      <c r="Z29" s="149"/>
      <c r="AA29" s="101"/>
      <c r="AB29" s="101"/>
      <c r="AC29" s="101"/>
      <c r="AD29" s="101"/>
      <c r="AE29" s="101"/>
      <c r="AF29" s="149"/>
      <c r="AG29" s="149"/>
      <c r="AH29" s="149"/>
      <c r="AI29" s="28">
        <v>1877.28</v>
      </c>
      <c r="AJ29" s="29">
        <v>220</v>
      </c>
      <c r="AK29" s="30">
        <f t="shared" ref="AK29" si="21">(AI29/AJ29)</f>
        <v>8.5330909090909088</v>
      </c>
      <c r="AL29" s="31">
        <v>12.79</v>
      </c>
      <c r="AM29" s="31">
        <f t="shared" ref="AM29" si="22">AK29*2</f>
        <v>17.066181818181818</v>
      </c>
      <c r="AN29" s="67">
        <f>SUM(D29,E29,F29,G29,H29,I29,J29,K29,L29,M29,N29,O29,P29,Q29,R29,S29,T29,U29,V29,W29,X29,Y29,Z29,AA29,AB29,AC29,AD29,AE29,AF29,AG29,AH29)</f>
        <v>4.333333333333333</v>
      </c>
      <c r="AO29" s="40">
        <f>AN29*1440</f>
        <v>6240</v>
      </c>
      <c r="AP29" s="41">
        <f>AO29/60</f>
        <v>104</v>
      </c>
      <c r="AQ29" s="54">
        <f>(AP29*AL29)</f>
        <v>1330.1599999999999</v>
      </c>
    </row>
    <row r="30" spans="1:86" x14ac:dyDescent="0.25">
      <c r="AQ30" s="63">
        <f>SUM(AQ3:AQ29)</f>
        <v>4632.7379999999994</v>
      </c>
    </row>
    <row r="1048563" spans="40:43" x14ac:dyDescent="0.25">
      <c r="AN1048563" s="20">
        <f>SUM(AN3:AN1048562)</f>
        <v>16.333333333333332</v>
      </c>
      <c r="AQ1048563" s="25">
        <f>SUM(AQ3:AQ1048562)</f>
        <v>9265.4759999999987</v>
      </c>
    </row>
  </sheetData>
  <mergeCells count="12">
    <mergeCell ref="A1:A2"/>
    <mergeCell ref="B1:B2"/>
    <mergeCell ref="C1:C2"/>
    <mergeCell ref="AP1:AP2"/>
    <mergeCell ref="AQ1:AQ2"/>
    <mergeCell ref="D1:AH1"/>
    <mergeCell ref="AI1:AI2"/>
    <mergeCell ref="AJ1:AJ2"/>
    <mergeCell ref="AL1:AL2"/>
    <mergeCell ref="AN1:AN2"/>
    <mergeCell ref="AO1:AO2"/>
    <mergeCell ref="AM1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1785-EE38-4B39-83EF-C315C43813B9}">
  <dimension ref="A1:CR1048565"/>
  <sheetViews>
    <sheetView zoomScale="50" zoomScaleNormal="50" workbookViewId="0">
      <selection activeCell="A25" sqref="A25"/>
    </sheetView>
  </sheetViews>
  <sheetFormatPr defaultRowHeight="13.8" x14ac:dyDescent="0.25"/>
  <cols>
    <col min="1" max="1" width="37.77734375" style="47" bestFit="1" customWidth="1"/>
    <col min="2" max="2" width="23.44140625" style="8" bestFit="1" customWidth="1"/>
    <col min="3" max="3" width="51.109375" style="8" bestFit="1" customWidth="1"/>
    <col min="4" max="4" width="10.6640625" style="8" customWidth="1"/>
    <col min="5" max="5" width="8.44140625" style="8" bestFit="1" customWidth="1"/>
    <col min="6" max="6" width="9" style="8" bestFit="1" customWidth="1"/>
    <col min="7" max="8" width="8.5546875" style="8" bestFit="1" customWidth="1"/>
    <col min="9" max="10" width="9" style="8" bestFit="1" customWidth="1"/>
    <col min="11" max="11" width="8.5546875" style="8" bestFit="1" customWidth="1"/>
    <col min="12" max="12" width="8.44140625" style="8" bestFit="1" customWidth="1"/>
    <col min="13" max="13" width="8.5546875" style="8" bestFit="1" customWidth="1"/>
    <col min="14" max="17" width="9" style="8" bestFit="1" customWidth="1"/>
    <col min="18" max="18" width="8.5546875" style="8" bestFit="1" customWidth="1"/>
    <col min="19" max="20" width="9" style="8" bestFit="1" customWidth="1"/>
    <col min="21" max="21" width="8.5546875" style="8" bestFit="1" customWidth="1"/>
    <col min="22" max="22" width="8.5546875" style="8" customWidth="1"/>
    <col min="23" max="24" width="8.5546875" style="8" bestFit="1" customWidth="1"/>
    <col min="25" max="27" width="9" style="8" bestFit="1" customWidth="1"/>
    <col min="28" max="28" width="8.5546875" style="8" bestFit="1" customWidth="1"/>
    <col min="29" max="30" width="9" style="8" bestFit="1" customWidth="1"/>
    <col min="31" max="31" width="10.6640625" style="8" bestFit="1" customWidth="1"/>
    <col min="32" max="32" width="12.77734375" style="8" bestFit="1" customWidth="1"/>
    <col min="33" max="33" width="9" style="8" bestFit="1" customWidth="1"/>
    <col min="34" max="34" width="8.5546875" style="8" bestFit="1" customWidth="1"/>
    <col min="35" max="35" width="25.44140625" style="25" bestFit="1" customWidth="1"/>
    <col min="36" max="36" width="5.77734375" style="8" bestFit="1" customWidth="1"/>
    <col min="37" max="37" width="12.109375" style="8" bestFit="1" customWidth="1"/>
    <col min="38" max="38" width="35.109375" style="25" bestFit="1" customWidth="1"/>
    <col min="39" max="39" width="35.109375" style="25" customWidth="1"/>
    <col min="40" max="40" width="21.77734375" style="50" customWidth="1"/>
    <col min="41" max="41" width="36.44140625" style="48" bestFit="1" customWidth="1"/>
    <col min="42" max="42" width="6.77734375" style="50" bestFit="1" customWidth="1"/>
    <col min="43" max="43" width="16" style="50" bestFit="1" customWidth="1"/>
  </cols>
  <sheetData>
    <row r="1" spans="1:43" ht="14.4" customHeight="1" x14ac:dyDescent="0.25">
      <c r="A1" s="123" t="s">
        <v>1</v>
      </c>
      <c r="B1" s="123" t="s">
        <v>2</v>
      </c>
      <c r="C1" s="126" t="s">
        <v>3</v>
      </c>
      <c r="D1" s="128" t="s">
        <v>4</v>
      </c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30"/>
      <c r="AI1" s="131" t="s">
        <v>53</v>
      </c>
      <c r="AJ1" s="133" t="s">
        <v>5</v>
      </c>
      <c r="AK1" s="16" t="s">
        <v>56</v>
      </c>
      <c r="AL1" s="135" t="s">
        <v>54</v>
      </c>
      <c r="AM1" s="137" t="s">
        <v>55</v>
      </c>
      <c r="AN1" s="138" t="s">
        <v>65</v>
      </c>
      <c r="AO1" s="140" t="s">
        <v>6</v>
      </c>
      <c r="AP1" s="121" t="s">
        <v>52</v>
      </c>
      <c r="AQ1" s="121" t="s">
        <v>51</v>
      </c>
    </row>
    <row r="2" spans="1:43" ht="12" customHeight="1" x14ac:dyDescent="0.25">
      <c r="A2" s="124"/>
      <c r="B2" s="125"/>
      <c r="C2" s="127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14">
        <v>30</v>
      </c>
      <c r="AH2" s="15">
        <v>31</v>
      </c>
      <c r="AI2" s="132"/>
      <c r="AJ2" s="134"/>
      <c r="AK2" s="17"/>
      <c r="AL2" s="136"/>
      <c r="AM2" s="136"/>
      <c r="AN2" s="139"/>
      <c r="AO2" s="141"/>
      <c r="AP2" s="142"/>
      <c r="AQ2" s="122"/>
    </row>
    <row r="3" spans="1:43" ht="15.6" customHeight="1" x14ac:dyDescent="0.25">
      <c r="A3" s="86" t="s">
        <v>0</v>
      </c>
      <c r="B3" s="87" t="s">
        <v>43</v>
      </c>
      <c r="C3" s="87" t="s">
        <v>42</v>
      </c>
      <c r="D3" s="146">
        <v>3.125E-2</v>
      </c>
      <c r="E3" s="146"/>
      <c r="F3" s="102">
        <v>0.17083333333333331</v>
      </c>
      <c r="G3" s="102">
        <v>5.0694444444444452E-2</v>
      </c>
      <c r="H3" s="102"/>
      <c r="I3" s="102">
        <v>2.2916666666666669E-2</v>
      </c>
      <c r="J3" s="102">
        <v>0.16250000000000001</v>
      </c>
      <c r="K3" s="146"/>
      <c r="L3" s="146"/>
      <c r="M3" s="102">
        <v>8.0555555555555561E-2</v>
      </c>
      <c r="N3" s="102">
        <v>3.888888888888889E-2</v>
      </c>
      <c r="O3" s="102"/>
      <c r="P3" s="102"/>
      <c r="Q3" s="102"/>
      <c r="R3" s="146"/>
      <c r="S3" s="146"/>
      <c r="T3" s="102">
        <v>3.6805555555555557E-2</v>
      </c>
      <c r="U3" s="102"/>
      <c r="V3" s="102">
        <v>5.7638888888888885E-2</v>
      </c>
      <c r="W3" s="103">
        <v>6.25E-2</v>
      </c>
      <c r="X3" s="104">
        <v>4.5138888888888888E-2</v>
      </c>
      <c r="Y3" s="146"/>
      <c r="Z3" s="146"/>
      <c r="AA3" s="102"/>
      <c r="AB3" s="102"/>
      <c r="AC3" s="102"/>
      <c r="AD3" s="102"/>
      <c r="AE3" s="102"/>
      <c r="AF3" s="146"/>
      <c r="AG3" s="146"/>
      <c r="AH3" s="146"/>
      <c r="AI3" s="88">
        <v>1540.51</v>
      </c>
      <c r="AJ3" s="89">
        <v>220</v>
      </c>
      <c r="AK3" s="90">
        <f t="shared" ref="AK3:AK21" si="0">(AI3/AJ3)</f>
        <v>7.0023181818181817</v>
      </c>
      <c r="AL3" s="57">
        <v>10.5</v>
      </c>
      <c r="AM3" s="57">
        <f t="shared" ref="AM3:AM21" si="1">AK3*2</f>
        <v>14.004636363636363</v>
      </c>
      <c r="AN3" s="70">
        <f t="shared" ref="AN3:AN23" si="2">SUM(D3,E3,F3,G3,H3,I3,J3,K3,L3,M3,N3,O3,P3,Q3,R3,S3,T3,U3,V3,W3,X3,Y3,Z3,AA3,AB3,AC3,AD3,AE3,AF3,AG3,AH3)</f>
        <v>0.75972222222222219</v>
      </c>
      <c r="AO3" s="81">
        <f t="shared" ref="AO3:AO23" si="3">AN3*1440</f>
        <v>1094</v>
      </c>
      <c r="AP3" s="77">
        <f t="shared" ref="AP3:AP23" si="4">AO3/60</f>
        <v>18.233333333333334</v>
      </c>
      <c r="AQ3" s="53">
        <f t="shared" ref="AQ3:AQ23" si="5">(AP3*AL3)</f>
        <v>191.45000000000002</v>
      </c>
    </row>
    <row r="4" spans="1:43" ht="14.4" x14ac:dyDescent="0.25">
      <c r="A4" s="42" t="s">
        <v>75</v>
      </c>
      <c r="B4" s="11" t="s">
        <v>76</v>
      </c>
      <c r="C4" s="11" t="s">
        <v>42</v>
      </c>
      <c r="D4" s="146"/>
      <c r="E4" s="146"/>
      <c r="F4" s="102"/>
      <c r="G4" s="102"/>
      <c r="H4" s="102">
        <v>4.5138888888888888E-2</v>
      </c>
      <c r="I4" s="102"/>
      <c r="J4" s="102"/>
      <c r="K4" s="146"/>
      <c r="L4" s="146"/>
      <c r="M4" s="102"/>
      <c r="N4" s="102"/>
      <c r="O4" s="102"/>
      <c r="P4" s="102"/>
      <c r="Q4" s="102"/>
      <c r="R4" s="146"/>
      <c r="S4" s="146"/>
      <c r="T4" s="102"/>
      <c r="U4" s="102">
        <v>9.7222222222222224E-3</v>
      </c>
      <c r="V4" s="102"/>
      <c r="W4" s="103"/>
      <c r="X4" s="104"/>
      <c r="Y4" s="146"/>
      <c r="Z4" s="146"/>
      <c r="AA4" s="102">
        <v>9.5833333333333326E-2</v>
      </c>
      <c r="AB4" s="102"/>
      <c r="AC4" s="102"/>
      <c r="AD4" s="102"/>
      <c r="AE4" s="102"/>
      <c r="AF4" s="146"/>
      <c r="AG4" s="146"/>
      <c r="AH4" s="146"/>
      <c r="AI4" s="28">
        <v>1877.28</v>
      </c>
      <c r="AJ4" s="29">
        <v>220</v>
      </c>
      <c r="AK4" s="85">
        <v>8.5299999999999994</v>
      </c>
      <c r="AL4" s="31">
        <v>12.79</v>
      </c>
      <c r="AM4" s="31">
        <v>17.07</v>
      </c>
      <c r="AN4" s="67"/>
      <c r="AO4" s="40"/>
      <c r="AP4" s="41"/>
      <c r="AQ4" s="54"/>
    </row>
    <row r="5" spans="1:43" ht="14.4" x14ac:dyDescent="0.25">
      <c r="A5" s="9" t="s">
        <v>10</v>
      </c>
      <c r="B5" s="9" t="s">
        <v>11</v>
      </c>
      <c r="C5" s="9" t="s">
        <v>9</v>
      </c>
      <c r="D5" s="146"/>
      <c r="E5" s="146"/>
      <c r="F5" s="102"/>
      <c r="G5" s="102"/>
      <c r="H5" s="102"/>
      <c r="I5" s="102"/>
      <c r="J5" s="102"/>
      <c r="K5" s="146"/>
      <c r="L5" s="146"/>
      <c r="M5" s="102"/>
      <c r="N5" s="102">
        <v>7.6388888888888886E-3</v>
      </c>
      <c r="O5" s="102"/>
      <c r="P5" s="102"/>
      <c r="Q5" s="102"/>
      <c r="R5" s="146"/>
      <c r="S5" s="146"/>
      <c r="T5" s="102"/>
      <c r="U5" s="102">
        <v>2.1527777777777781E-2</v>
      </c>
      <c r="V5" s="102"/>
      <c r="W5" s="103"/>
      <c r="X5" s="102"/>
      <c r="Y5" s="152">
        <v>5.4166666666666669E-2</v>
      </c>
      <c r="Z5" s="146"/>
      <c r="AA5" s="103"/>
      <c r="AB5" s="105"/>
      <c r="AC5" s="105"/>
      <c r="AD5" s="102"/>
      <c r="AE5" s="102"/>
      <c r="AF5" s="146"/>
      <c r="AG5" s="146"/>
      <c r="AH5" s="146"/>
      <c r="AI5" s="91">
        <v>1877.28</v>
      </c>
      <c r="AJ5" s="92">
        <v>220</v>
      </c>
      <c r="AK5" s="93">
        <f t="shared" si="0"/>
        <v>8.5330909090909088</v>
      </c>
      <c r="AL5" s="94">
        <v>12.79</v>
      </c>
      <c r="AM5" s="94">
        <f t="shared" si="1"/>
        <v>17.066181818181818</v>
      </c>
      <c r="AN5" s="95">
        <f t="shared" si="2"/>
        <v>8.3333333333333343E-2</v>
      </c>
      <c r="AO5" s="96">
        <f t="shared" si="3"/>
        <v>120.00000000000001</v>
      </c>
      <c r="AP5" s="97">
        <f t="shared" si="4"/>
        <v>2.0000000000000004</v>
      </c>
      <c r="AQ5" s="98">
        <f t="shared" si="5"/>
        <v>25.580000000000005</v>
      </c>
    </row>
    <row r="6" spans="1:43" ht="14.4" x14ac:dyDescent="0.3">
      <c r="A6" s="4" t="s">
        <v>44</v>
      </c>
      <c r="B6" s="10" t="s">
        <v>16</v>
      </c>
      <c r="C6" s="82" t="s">
        <v>74</v>
      </c>
      <c r="D6" s="146"/>
      <c r="E6" s="146"/>
      <c r="F6" s="102"/>
      <c r="G6" s="102">
        <v>8.3333333333333332E-3</v>
      </c>
      <c r="H6" s="102">
        <v>7.6388888888888886E-3</v>
      </c>
      <c r="I6" s="102">
        <v>1.3888888888888888E-2</v>
      </c>
      <c r="J6" s="102">
        <v>2.013888888888889E-2</v>
      </c>
      <c r="K6" s="146"/>
      <c r="L6" s="146"/>
      <c r="M6" s="102">
        <v>8.3333333333333332E-3</v>
      </c>
      <c r="N6" s="102"/>
      <c r="O6" s="102"/>
      <c r="P6" s="102">
        <v>7.6388888888888886E-3</v>
      </c>
      <c r="Q6" s="102">
        <v>2.6388888888888889E-2</v>
      </c>
      <c r="R6" s="146"/>
      <c r="S6" s="146"/>
      <c r="T6" s="102">
        <v>8.3333333333333332E-3</v>
      </c>
      <c r="U6" s="102"/>
      <c r="V6" s="102">
        <v>8.3333333333333332E-3</v>
      </c>
      <c r="W6" s="103"/>
      <c r="X6" s="102">
        <v>9.7222222222222224E-3</v>
      </c>
      <c r="Y6" s="152"/>
      <c r="Z6" s="146"/>
      <c r="AA6" s="103"/>
      <c r="AB6" s="105"/>
      <c r="AC6" s="105"/>
      <c r="AD6" s="102"/>
      <c r="AE6" s="102"/>
      <c r="AF6" s="146"/>
      <c r="AG6" s="146"/>
      <c r="AH6" s="146"/>
      <c r="AI6" s="28">
        <v>1540.51</v>
      </c>
      <c r="AJ6" s="29">
        <v>200</v>
      </c>
      <c r="AK6" s="30">
        <f t="shared" si="0"/>
        <v>7.7025499999999996</v>
      </c>
      <c r="AL6" s="31">
        <v>11.55</v>
      </c>
      <c r="AM6" s="31">
        <f t="shared" si="1"/>
        <v>15.405099999999999</v>
      </c>
      <c r="AN6" s="69">
        <f t="shared" si="2"/>
        <v>0.11874999999999999</v>
      </c>
      <c r="AO6" s="80">
        <f t="shared" si="3"/>
        <v>171</v>
      </c>
      <c r="AP6" s="21">
        <f t="shared" si="4"/>
        <v>2.85</v>
      </c>
      <c r="AQ6" s="49">
        <f t="shared" si="5"/>
        <v>32.917500000000004</v>
      </c>
    </row>
    <row r="7" spans="1:43" ht="39" customHeight="1" x14ac:dyDescent="0.25">
      <c r="A7" s="4" t="s">
        <v>13</v>
      </c>
      <c r="B7" s="4" t="s">
        <v>14</v>
      </c>
      <c r="C7" s="4" t="s">
        <v>9</v>
      </c>
      <c r="D7" s="146">
        <v>4.7222222222222221E-2</v>
      </c>
      <c r="E7" s="146"/>
      <c r="F7" s="102"/>
      <c r="G7" s="102"/>
      <c r="H7" s="102"/>
      <c r="I7" s="102">
        <v>1.3194444444444444E-2</v>
      </c>
      <c r="J7" s="102"/>
      <c r="K7" s="146">
        <v>1.3194444444444444E-2</v>
      </c>
      <c r="L7" s="146"/>
      <c r="M7" s="102"/>
      <c r="N7" s="102"/>
      <c r="O7" s="102"/>
      <c r="P7" s="102">
        <v>2.013888888888889E-2</v>
      </c>
      <c r="Q7" s="102">
        <v>9.7222222222222224E-3</v>
      </c>
      <c r="R7" s="146"/>
      <c r="S7" s="146"/>
      <c r="T7" s="102"/>
      <c r="U7" s="102"/>
      <c r="V7" s="102"/>
      <c r="W7" s="103">
        <v>7.6388888888888886E-3</v>
      </c>
      <c r="X7" s="104">
        <v>1.8749999999999999E-2</v>
      </c>
      <c r="Y7" s="146">
        <v>1.3888888888888888E-2</v>
      </c>
      <c r="Z7" s="146"/>
      <c r="AA7" s="102">
        <v>1.3888888888888888E-2</v>
      </c>
      <c r="AB7" s="105"/>
      <c r="AC7" s="105">
        <v>1.3888888888888888E-2</v>
      </c>
      <c r="AD7" s="103">
        <v>1.8055555555555557E-2</v>
      </c>
      <c r="AE7" s="105">
        <v>1.3194444444444444E-2</v>
      </c>
      <c r="AF7" s="154"/>
      <c r="AG7" s="146"/>
      <c r="AH7" s="146"/>
      <c r="AI7" s="18">
        <v>1850.27</v>
      </c>
      <c r="AJ7" s="5">
        <v>220</v>
      </c>
      <c r="AK7" s="27">
        <f t="shared" si="0"/>
        <v>8.410318181818182</v>
      </c>
      <c r="AL7" s="19">
        <v>12.61</v>
      </c>
      <c r="AM7" s="19">
        <f t="shared" si="1"/>
        <v>16.820636363636364</v>
      </c>
      <c r="AN7" s="69">
        <f t="shared" si="2"/>
        <v>0.20277777777777778</v>
      </c>
      <c r="AO7" s="80">
        <f t="shared" si="3"/>
        <v>292</v>
      </c>
      <c r="AP7" s="21">
        <f t="shared" si="4"/>
        <v>4.8666666666666663</v>
      </c>
      <c r="AQ7" s="49">
        <f t="shared" si="5"/>
        <v>61.368666666666655</v>
      </c>
    </row>
    <row r="8" spans="1:43" ht="39.75" customHeight="1" x14ac:dyDescent="0.25">
      <c r="A8" s="4" t="s">
        <v>15</v>
      </c>
      <c r="B8" s="4" t="s">
        <v>16</v>
      </c>
      <c r="C8" s="4" t="s">
        <v>7</v>
      </c>
      <c r="D8" s="146"/>
      <c r="E8" s="146"/>
      <c r="F8" s="102">
        <v>1.0416666666666666E-2</v>
      </c>
      <c r="G8" s="102">
        <v>7.9861111111111105E-2</v>
      </c>
      <c r="H8" s="102">
        <v>3.0555555555555555E-2</v>
      </c>
      <c r="I8" s="102">
        <v>2.013888888888889E-2</v>
      </c>
      <c r="J8" s="102"/>
      <c r="K8" s="146"/>
      <c r="L8" s="146"/>
      <c r="M8" s="102"/>
      <c r="N8" s="102">
        <v>3.4722222222222224E-2</v>
      </c>
      <c r="O8" s="102"/>
      <c r="P8" s="102">
        <v>1.8055555555555557E-2</v>
      </c>
      <c r="Q8" s="102"/>
      <c r="R8" s="146"/>
      <c r="S8" s="146"/>
      <c r="T8" s="102">
        <v>1.3194444444444444E-2</v>
      </c>
      <c r="U8" s="102"/>
      <c r="V8" s="102"/>
      <c r="W8" s="102"/>
      <c r="X8" s="102"/>
      <c r="Y8" s="146"/>
      <c r="Z8" s="146"/>
      <c r="AA8" s="102">
        <v>2.2222222222222223E-2</v>
      </c>
      <c r="AB8" s="105">
        <v>4.7222222222222221E-2</v>
      </c>
      <c r="AC8" s="105">
        <v>0.14097222222222222</v>
      </c>
      <c r="AD8" s="102"/>
      <c r="AE8" s="102"/>
      <c r="AF8" s="146"/>
      <c r="AG8" s="146"/>
      <c r="AH8" s="146"/>
      <c r="AI8" s="18">
        <v>1540.51</v>
      </c>
      <c r="AJ8" s="5">
        <v>200</v>
      </c>
      <c r="AK8" s="27">
        <f t="shared" si="0"/>
        <v>7.7025499999999996</v>
      </c>
      <c r="AL8" s="19">
        <v>11.55</v>
      </c>
      <c r="AM8" s="19">
        <f t="shared" si="1"/>
        <v>15.405099999999999</v>
      </c>
      <c r="AN8" s="69">
        <f t="shared" si="2"/>
        <v>0.41736111111111113</v>
      </c>
      <c r="AO8" s="80">
        <f t="shared" si="3"/>
        <v>601</v>
      </c>
      <c r="AP8" s="21">
        <f t="shared" si="4"/>
        <v>10.016666666666667</v>
      </c>
      <c r="AQ8" s="49">
        <f t="shared" si="5"/>
        <v>115.69250000000001</v>
      </c>
    </row>
    <row r="9" spans="1:43" ht="14.4" x14ac:dyDescent="0.25">
      <c r="A9" s="4" t="s">
        <v>17</v>
      </c>
      <c r="B9" s="4" t="s">
        <v>18</v>
      </c>
      <c r="C9" s="4" t="s">
        <v>9</v>
      </c>
      <c r="D9" s="147"/>
      <c r="E9" s="147"/>
      <c r="F9" s="106"/>
      <c r="G9" s="106"/>
      <c r="H9" s="106"/>
      <c r="I9" s="106"/>
      <c r="J9" s="106"/>
      <c r="K9" s="147"/>
      <c r="L9" s="147"/>
      <c r="M9" s="106"/>
      <c r="N9" s="106"/>
      <c r="O9" s="106"/>
      <c r="P9" s="106"/>
      <c r="Q9" s="106"/>
      <c r="R9" s="147"/>
      <c r="S9" s="147"/>
      <c r="T9" s="106"/>
      <c r="U9" s="106"/>
      <c r="V9" s="106"/>
      <c r="W9" s="106"/>
      <c r="X9" s="106"/>
      <c r="Y9" s="147"/>
      <c r="Z9" s="147"/>
      <c r="AA9" s="106"/>
      <c r="AB9" s="106"/>
      <c r="AC9" s="106"/>
      <c r="AD9" s="106"/>
      <c r="AE9" s="106"/>
      <c r="AF9" s="147"/>
      <c r="AG9" s="147"/>
      <c r="AH9" s="147"/>
      <c r="AI9" s="18">
        <v>1877.28</v>
      </c>
      <c r="AJ9" s="5">
        <v>220</v>
      </c>
      <c r="AK9" s="27">
        <f t="shared" si="0"/>
        <v>8.5330909090909088</v>
      </c>
      <c r="AL9" s="19">
        <v>12.79</v>
      </c>
      <c r="AM9" s="19">
        <f t="shared" si="1"/>
        <v>17.066181818181818</v>
      </c>
      <c r="AN9" s="69">
        <f t="shared" si="2"/>
        <v>0</v>
      </c>
      <c r="AO9" s="80">
        <f t="shared" si="3"/>
        <v>0</v>
      </c>
      <c r="AP9" s="21">
        <f t="shared" si="4"/>
        <v>0</v>
      </c>
      <c r="AQ9" s="49">
        <f t="shared" si="5"/>
        <v>0</v>
      </c>
    </row>
    <row r="10" spans="1:43" ht="14.4" x14ac:dyDescent="0.25">
      <c r="A10" s="6" t="s">
        <v>19</v>
      </c>
      <c r="B10" s="6" t="s">
        <v>8</v>
      </c>
      <c r="C10" s="6" t="s">
        <v>9</v>
      </c>
      <c r="D10" s="148"/>
      <c r="E10" s="148"/>
      <c r="F10" s="107"/>
      <c r="G10" s="107"/>
      <c r="H10" s="107"/>
      <c r="I10" s="107"/>
      <c r="J10" s="107"/>
      <c r="K10" s="148"/>
      <c r="L10" s="148"/>
      <c r="M10" s="107"/>
      <c r="N10" s="107"/>
      <c r="O10" s="107">
        <v>2.0833333333333332E-2</v>
      </c>
      <c r="P10" s="107">
        <v>1.4583333333333332E-2</v>
      </c>
      <c r="Q10" s="107">
        <v>7.6388888888888886E-3</v>
      </c>
      <c r="R10" s="148"/>
      <c r="S10" s="148"/>
      <c r="T10" s="107"/>
      <c r="U10" s="107"/>
      <c r="V10" s="107"/>
      <c r="W10" s="107"/>
      <c r="X10" s="107"/>
      <c r="Y10" s="153"/>
      <c r="Z10" s="148"/>
      <c r="AA10" s="107">
        <v>8.3333333333333332E-3</v>
      </c>
      <c r="AB10" s="107"/>
      <c r="AC10" s="107"/>
      <c r="AD10" s="108"/>
      <c r="AE10" s="107"/>
      <c r="AF10" s="148"/>
      <c r="AG10" s="148"/>
      <c r="AH10" s="148"/>
      <c r="AI10" s="18">
        <v>1877.28</v>
      </c>
      <c r="AJ10" s="7">
        <v>220</v>
      </c>
      <c r="AK10" s="27">
        <f t="shared" si="0"/>
        <v>8.5330909090909088</v>
      </c>
      <c r="AL10" s="26">
        <v>12.79</v>
      </c>
      <c r="AM10" s="19">
        <f t="shared" si="1"/>
        <v>17.066181818181818</v>
      </c>
      <c r="AN10" s="69">
        <f t="shared" si="2"/>
        <v>5.1388888888888887E-2</v>
      </c>
      <c r="AO10" s="80">
        <f t="shared" si="3"/>
        <v>74</v>
      </c>
      <c r="AP10" s="21">
        <f t="shared" si="4"/>
        <v>1.2333333333333334</v>
      </c>
      <c r="AQ10" s="49">
        <f t="shared" si="5"/>
        <v>15.774333333333333</v>
      </c>
    </row>
    <row r="11" spans="1:43" ht="14.4" x14ac:dyDescent="0.25">
      <c r="A11" s="4" t="s">
        <v>20</v>
      </c>
      <c r="B11" s="4" t="s">
        <v>21</v>
      </c>
      <c r="C11" s="4" t="s">
        <v>7</v>
      </c>
      <c r="D11" s="147"/>
      <c r="E11" s="147"/>
      <c r="F11" s="106"/>
      <c r="G11" s="106"/>
      <c r="H11" s="106"/>
      <c r="I11" s="106">
        <v>9.4444444444444442E-2</v>
      </c>
      <c r="J11" s="106"/>
      <c r="K11" s="147"/>
      <c r="L11" s="147"/>
      <c r="M11" s="106"/>
      <c r="N11" s="106">
        <v>4.5138888888888888E-2</v>
      </c>
      <c r="O11" s="106"/>
      <c r="P11" s="106"/>
      <c r="Q11" s="106"/>
      <c r="R11" s="147"/>
      <c r="S11" s="147"/>
      <c r="T11" s="106">
        <v>1.1111111111111112E-2</v>
      </c>
      <c r="U11" s="106"/>
      <c r="V11" s="106"/>
      <c r="W11" s="106"/>
      <c r="X11" s="106">
        <v>6.7361111111111108E-2</v>
      </c>
      <c r="Y11" s="147"/>
      <c r="Z11" s="147"/>
      <c r="AA11" s="106"/>
      <c r="AB11" s="106">
        <v>1.2499999999999999E-2</v>
      </c>
      <c r="AC11" s="106">
        <v>4.5138888888888888E-2</v>
      </c>
      <c r="AD11" s="106"/>
      <c r="AE11" s="106"/>
      <c r="AF11" s="147"/>
      <c r="AG11" s="147"/>
      <c r="AH11" s="147"/>
      <c r="AI11" s="18">
        <v>1540.51</v>
      </c>
      <c r="AJ11" s="5">
        <v>200</v>
      </c>
      <c r="AK11" s="27">
        <f t="shared" si="0"/>
        <v>7.7025499999999996</v>
      </c>
      <c r="AL11" s="19">
        <v>11.55</v>
      </c>
      <c r="AM11" s="19">
        <f t="shared" si="1"/>
        <v>15.405099999999999</v>
      </c>
      <c r="AN11" s="69">
        <f t="shared" si="2"/>
        <v>0.27569444444444446</v>
      </c>
      <c r="AO11" s="80">
        <f t="shared" si="3"/>
        <v>397</v>
      </c>
      <c r="AP11" s="21">
        <f t="shared" si="4"/>
        <v>6.6166666666666663</v>
      </c>
      <c r="AQ11" s="49">
        <f t="shared" si="5"/>
        <v>76.422499999999999</v>
      </c>
    </row>
    <row r="12" spans="1:43" ht="14.4" x14ac:dyDescent="0.25">
      <c r="A12" s="4" t="s">
        <v>22</v>
      </c>
      <c r="B12" s="4" t="s">
        <v>23</v>
      </c>
      <c r="C12" s="4" t="s">
        <v>24</v>
      </c>
      <c r="D12" s="146"/>
      <c r="E12" s="146"/>
      <c r="F12" s="102"/>
      <c r="G12" s="102">
        <v>2.2916666666666669E-2</v>
      </c>
      <c r="H12" s="102"/>
      <c r="I12" s="102"/>
      <c r="J12" s="102"/>
      <c r="K12" s="146"/>
      <c r="L12" s="146"/>
      <c r="M12" s="102"/>
      <c r="N12" s="102"/>
      <c r="O12" s="102"/>
      <c r="P12" s="102"/>
      <c r="Q12" s="102"/>
      <c r="R12" s="146"/>
      <c r="S12" s="146"/>
      <c r="T12" s="102"/>
      <c r="U12" s="102"/>
      <c r="V12" s="102"/>
      <c r="W12" s="102"/>
      <c r="X12" s="104"/>
      <c r="Y12" s="146"/>
      <c r="Z12" s="146"/>
      <c r="AA12" s="102"/>
      <c r="AB12" s="102"/>
      <c r="AC12" s="102"/>
      <c r="AD12" s="102"/>
      <c r="AE12" s="102"/>
      <c r="AF12" s="146"/>
      <c r="AG12" s="146"/>
      <c r="AH12" s="146"/>
      <c r="AI12" s="18">
        <v>1066.6400000000001</v>
      </c>
      <c r="AJ12" s="5">
        <v>100</v>
      </c>
      <c r="AK12" s="27">
        <f t="shared" si="0"/>
        <v>10.666400000000001</v>
      </c>
      <c r="AL12" s="19">
        <v>15.99</v>
      </c>
      <c r="AM12" s="19">
        <f t="shared" si="1"/>
        <v>21.332800000000002</v>
      </c>
      <c r="AN12" s="69">
        <f t="shared" si="2"/>
        <v>2.2916666666666669E-2</v>
      </c>
      <c r="AO12" s="80">
        <f t="shared" si="3"/>
        <v>33</v>
      </c>
      <c r="AP12" s="21">
        <f t="shared" si="4"/>
        <v>0.55000000000000004</v>
      </c>
      <c r="AQ12" s="49">
        <f t="shared" si="5"/>
        <v>8.7945000000000011</v>
      </c>
    </row>
    <row r="13" spans="1:43" ht="28.8" x14ac:dyDescent="0.25">
      <c r="A13" s="4" t="s">
        <v>25</v>
      </c>
      <c r="B13" s="4" t="s">
        <v>26</v>
      </c>
      <c r="C13" s="4" t="s">
        <v>9</v>
      </c>
      <c r="D13" s="147"/>
      <c r="E13" s="147"/>
      <c r="F13" s="106"/>
      <c r="G13" s="106"/>
      <c r="H13" s="106"/>
      <c r="I13" s="106"/>
      <c r="J13" s="106"/>
      <c r="K13" s="147"/>
      <c r="L13" s="147"/>
      <c r="M13" s="106"/>
      <c r="N13" s="106"/>
      <c r="O13" s="106"/>
      <c r="P13" s="106"/>
      <c r="Q13" s="106"/>
      <c r="R13" s="147"/>
      <c r="S13" s="147"/>
      <c r="T13" s="106"/>
      <c r="U13" s="106"/>
      <c r="V13" s="106"/>
      <c r="W13" s="106"/>
      <c r="X13" s="106"/>
      <c r="Y13" s="147"/>
      <c r="Z13" s="147"/>
      <c r="AA13" s="106"/>
      <c r="AB13" s="106"/>
      <c r="AC13" s="106"/>
      <c r="AD13" s="106"/>
      <c r="AE13" s="106"/>
      <c r="AF13" s="147"/>
      <c r="AG13" s="147"/>
      <c r="AH13" s="147"/>
      <c r="AI13" s="18">
        <v>1877.28</v>
      </c>
      <c r="AJ13" s="5">
        <v>220</v>
      </c>
      <c r="AK13" s="27">
        <f t="shared" si="0"/>
        <v>8.5330909090909088</v>
      </c>
      <c r="AL13" s="19">
        <v>12.79</v>
      </c>
      <c r="AM13" s="19">
        <f t="shared" si="1"/>
        <v>17.066181818181818</v>
      </c>
      <c r="AN13" s="69">
        <f t="shared" si="2"/>
        <v>0</v>
      </c>
      <c r="AO13" s="80">
        <f t="shared" si="3"/>
        <v>0</v>
      </c>
      <c r="AP13" s="21">
        <f t="shared" si="4"/>
        <v>0</v>
      </c>
      <c r="AQ13" s="49">
        <f t="shared" si="5"/>
        <v>0</v>
      </c>
    </row>
    <row r="14" spans="1:43" ht="14.4" x14ac:dyDescent="0.25">
      <c r="A14" s="4" t="s">
        <v>27</v>
      </c>
      <c r="B14" s="4" t="s">
        <v>28</v>
      </c>
      <c r="C14" s="4" t="s">
        <v>9</v>
      </c>
      <c r="D14" s="147"/>
      <c r="E14" s="147"/>
      <c r="F14" s="106"/>
      <c r="G14" s="106"/>
      <c r="H14" s="106"/>
      <c r="I14" s="106"/>
      <c r="J14" s="106"/>
      <c r="K14" s="147"/>
      <c r="L14" s="147"/>
      <c r="M14" s="106"/>
      <c r="N14" s="106"/>
      <c r="O14" s="106"/>
      <c r="P14" s="106"/>
      <c r="Q14" s="106"/>
      <c r="R14" s="147"/>
      <c r="S14" s="147"/>
      <c r="T14" s="106"/>
      <c r="U14" s="106"/>
      <c r="V14" s="106"/>
      <c r="W14" s="106"/>
      <c r="X14" s="106"/>
      <c r="Y14" s="147"/>
      <c r="Z14" s="147"/>
      <c r="AA14" s="106"/>
      <c r="AB14" s="106"/>
      <c r="AC14" s="106"/>
      <c r="AD14" s="106"/>
      <c r="AE14" s="106"/>
      <c r="AF14" s="147"/>
      <c r="AG14" s="147"/>
      <c r="AH14" s="147"/>
      <c r="AI14" s="18">
        <v>1877.28</v>
      </c>
      <c r="AJ14" s="5">
        <v>220</v>
      </c>
      <c r="AK14" s="27">
        <f t="shared" si="0"/>
        <v>8.5330909090909088</v>
      </c>
      <c r="AL14" s="19">
        <v>12.79</v>
      </c>
      <c r="AM14" s="19">
        <f t="shared" si="1"/>
        <v>17.066181818181818</v>
      </c>
      <c r="AN14" s="69">
        <f t="shared" si="2"/>
        <v>0</v>
      </c>
      <c r="AO14" s="80">
        <f t="shared" si="3"/>
        <v>0</v>
      </c>
      <c r="AP14" s="21">
        <f t="shared" si="4"/>
        <v>0</v>
      </c>
      <c r="AQ14" s="49">
        <f t="shared" si="5"/>
        <v>0</v>
      </c>
    </row>
    <row r="15" spans="1:43" ht="14.4" x14ac:dyDescent="0.25">
      <c r="A15" s="4" t="s">
        <v>29</v>
      </c>
      <c r="B15" s="4" t="s">
        <v>30</v>
      </c>
      <c r="C15" s="4" t="s">
        <v>9</v>
      </c>
      <c r="D15" s="147"/>
      <c r="E15" s="147"/>
      <c r="F15" s="106"/>
      <c r="G15" s="106"/>
      <c r="H15" s="106"/>
      <c r="I15" s="106"/>
      <c r="J15" s="106"/>
      <c r="K15" s="147"/>
      <c r="L15" s="147"/>
      <c r="M15" s="106"/>
      <c r="N15" s="106"/>
      <c r="O15" s="106"/>
      <c r="P15" s="106"/>
      <c r="Q15" s="106"/>
      <c r="R15" s="147"/>
      <c r="S15" s="147"/>
      <c r="T15" s="106"/>
      <c r="U15" s="106"/>
      <c r="V15" s="106"/>
      <c r="W15" s="106"/>
      <c r="X15" s="106">
        <v>4.2361111111111106E-2</v>
      </c>
      <c r="Y15" s="147"/>
      <c r="Z15" s="147"/>
      <c r="AA15" s="106"/>
      <c r="AB15" s="106"/>
      <c r="AC15" s="106"/>
      <c r="AD15" s="106"/>
      <c r="AE15" s="106"/>
      <c r="AF15" s="147"/>
      <c r="AG15" s="147"/>
      <c r="AH15" s="147"/>
      <c r="AI15" s="18">
        <v>1877.28</v>
      </c>
      <c r="AJ15" s="5">
        <v>220</v>
      </c>
      <c r="AK15" s="27">
        <f t="shared" si="0"/>
        <v>8.5330909090909088</v>
      </c>
      <c r="AL15" s="19">
        <v>12.79</v>
      </c>
      <c r="AM15" s="19">
        <f t="shared" si="1"/>
        <v>17.066181818181818</v>
      </c>
      <c r="AN15" s="69">
        <f t="shared" si="2"/>
        <v>4.2361111111111106E-2</v>
      </c>
      <c r="AO15" s="80">
        <f t="shared" si="3"/>
        <v>60.999999999999993</v>
      </c>
      <c r="AP15" s="21">
        <f t="shared" si="4"/>
        <v>1.0166666666666666</v>
      </c>
      <c r="AQ15" s="49">
        <f t="shared" si="5"/>
        <v>13.003166666666665</v>
      </c>
    </row>
    <row r="16" spans="1:43" ht="28.8" x14ac:dyDescent="0.25">
      <c r="A16" s="4" t="s">
        <v>31</v>
      </c>
      <c r="B16" s="4" t="s">
        <v>32</v>
      </c>
      <c r="C16" s="13" t="s">
        <v>42</v>
      </c>
      <c r="D16" s="146"/>
      <c r="E16" s="146"/>
      <c r="F16" s="102"/>
      <c r="G16" s="102">
        <v>2.9861111111111113E-2</v>
      </c>
      <c r="H16" s="102">
        <v>1.8055555555555557E-2</v>
      </c>
      <c r="I16" s="102"/>
      <c r="J16" s="102">
        <v>2.7777777777777776E-2</v>
      </c>
      <c r="K16" s="146"/>
      <c r="L16" s="146"/>
      <c r="M16" s="102">
        <v>1.4583333333333332E-2</v>
      </c>
      <c r="N16" s="102"/>
      <c r="O16" s="102"/>
      <c r="P16" s="102"/>
      <c r="Q16" s="102">
        <v>4.5138888888888888E-2</v>
      </c>
      <c r="R16" s="146">
        <v>1.2499999999999999E-2</v>
      </c>
      <c r="S16" s="146"/>
      <c r="T16" s="102">
        <v>1.9444444444444445E-2</v>
      </c>
      <c r="U16" s="102">
        <v>4.4444444444444446E-2</v>
      </c>
      <c r="V16" s="102"/>
      <c r="W16" s="103">
        <v>1.7361111111111112E-2</v>
      </c>
      <c r="X16" s="102"/>
      <c r="Y16" s="146"/>
      <c r="Z16" s="146"/>
      <c r="AA16" s="102">
        <v>1.4583333333333332E-2</v>
      </c>
      <c r="AB16" s="102"/>
      <c r="AC16" s="102"/>
      <c r="AD16" s="102"/>
      <c r="AE16" s="105"/>
      <c r="AF16" s="146"/>
      <c r="AG16" s="146"/>
      <c r="AH16" s="146"/>
      <c r="AI16" s="18">
        <v>1540.51</v>
      </c>
      <c r="AJ16" s="5">
        <v>220</v>
      </c>
      <c r="AK16" s="27">
        <f t="shared" si="0"/>
        <v>7.0023181818181817</v>
      </c>
      <c r="AL16" s="19">
        <v>10.5</v>
      </c>
      <c r="AM16" s="19">
        <f t="shared" si="1"/>
        <v>14.004636363636363</v>
      </c>
      <c r="AN16" s="69">
        <f t="shared" si="2"/>
        <v>0.24375000000000002</v>
      </c>
      <c r="AO16" s="80">
        <f t="shared" si="3"/>
        <v>351.00000000000006</v>
      </c>
      <c r="AP16" s="21">
        <f t="shared" si="4"/>
        <v>5.8500000000000005</v>
      </c>
      <c r="AQ16" s="49">
        <f t="shared" si="5"/>
        <v>61.425000000000004</v>
      </c>
    </row>
    <row r="17" spans="1:96" ht="14.4" x14ac:dyDescent="0.25">
      <c r="A17" s="4" t="s">
        <v>33</v>
      </c>
      <c r="B17" s="4" t="s">
        <v>34</v>
      </c>
      <c r="C17" s="4" t="s">
        <v>7</v>
      </c>
      <c r="D17" s="147"/>
      <c r="E17" s="147"/>
      <c r="F17" s="106"/>
      <c r="G17" s="106"/>
      <c r="H17" s="106"/>
      <c r="I17" s="106">
        <v>9.0277777777777787E-3</v>
      </c>
      <c r="J17" s="106"/>
      <c r="K17" s="147"/>
      <c r="L17" s="147"/>
      <c r="M17" s="106"/>
      <c r="N17" s="106"/>
      <c r="O17" s="106"/>
      <c r="P17" s="106"/>
      <c r="Q17" s="106"/>
      <c r="R17" s="147"/>
      <c r="S17" s="147"/>
      <c r="T17" s="106"/>
      <c r="U17" s="102"/>
      <c r="V17" s="102"/>
      <c r="W17" s="102"/>
      <c r="X17" s="102"/>
      <c r="Y17" s="146"/>
      <c r="Z17" s="146"/>
      <c r="AA17" s="102"/>
      <c r="AB17" s="102"/>
      <c r="AC17" s="105"/>
      <c r="AD17" s="102"/>
      <c r="AE17" s="102"/>
      <c r="AF17" s="146"/>
      <c r="AG17" s="146"/>
      <c r="AH17" s="146"/>
      <c r="AI17" s="18">
        <v>1877.28</v>
      </c>
      <c r="AJ17" s="5">
        <v>200</v>
      </c>
      <c r="AK17" s="27">
        <f t="shared" si="0"/>
        <v>9.3864000000000001</v>
      </c>
      <c r="AL17" s="19">
        <v>14.07</v>
      </c>
      <c r="AM17" s="19">
        <f t="shared" si="1"/>
        <v>18.7728</v>
      </c>
      <c r="AN17" s="69">
        <f t="shared" si="2"/>
        <v>9.0277777777777787E-3</v>
      </c>
      <c r="AO17" s="80">
        <f t="shared" si="3"/>
        <v>13.000000000000002</v>
      </c>
      <c r="AP17" s="21">
        <f t="shared" si="4"/>
        <v>0.2166666666666667</v>
      </c>
      <c r="AQ17" s="49">
        <f t="shared" si="5"/>
        <v>3.0485000000000007</v>
      </c>
    </row>
    <row r="18" spans="1:96" ht="28.8" x14ac:dyDescent="0.25">
      <c r="A18" s="4" t="s">
        <v>35</v>
      </c>
      <c r="B18" s="4" t="s">
        <v>36</v>
      </c>
      <c r="C18" s="4" t="s">
        <v>7</v>
      </c>
      <c r="D18" s="146"/>
      <c r="E18" s="146"/>
      <c r="F18" s="102"/>
      <c r="G18" s="102">
        <v>1.0416666666666666E-2</v>
      </c>
      <c r="H18" s="102"/>
      <c r="I18" s="102"/>
      <c r="J18" s="102"/>
      <c r="K18" s="146"/>
      <c r="L18" s="146"/>
      <c r="M18" s="102">
        <v>2.6388888888888889E-2</v>
      </c>
      <c r="N18" s="102"/>
      <c r="O18" s="102">
        <v>2.9166666666666664E-2</v>
      </c>
      <c r="P18" s="102">
        <v>4.1666666666666664E-2</v>
      </c>
      <c r="Q18" s="102">
        <v>0.18888888888888888</v>
      </c>
      <c r="R18" s="146"/>
      <c r="S18" s="146"/>
      <c r="T18" s="102"/>
      <c r="U18" s="102"/>
      <c r="V18" s="102" t="s">
        <v>77</v>
      </c>
      <c r="W18" s="103"/>
      <c r="X18" s="104"/>
      <c r="Y18" s="146"/>
      <c r="Z18" s="146"/>
      <c r="AA18" s="102">
        <v>1.0416666666666666E-2</v>
      </c>
      <c r="AB18" s="102">
        <v>3.2638888888888891E-2</v>
      </c>
      <c r="AC18" s="102">
        <v>2.2916666666666669E-2</v>
      </c>
      <c r="AD18" s="102">
        <v>3.0555555555555555E-2</v>
      </c>
      <c r="AE18" s="102">
        <v>2.9166666666666664E-2</v>
      </c>
      <c r="AF18" s="146"/>
      <c r="AG18" s="146"/>
      <c r="AH18" s="146"/>
      <c r="AI18" s="18">
        <v>1877.28</v>
      </c>
      <c r="AJ18" s="5">
        <v>200</v>
      </c>
      <c r="AK18" s="27">
        <f t="shared" si="0"/>
        <v>9.3864000000000001</v>
      </c>
      <c r="AL18" s="19">
        <v>14.07</v>
      </c>
      <c r="AM18" s="19">
        <f t="shared" si="1"/>
        <v>18.7728</v>
      </c>
      <c r="AN18" s="69">
        <f t="shared" si="2"/>
        <v>0.42222222222222228</v>
      </c>
      <c r="AO18" s="80">
        <f t="shared" si="3"/>
        <v>608.00000000000011</v>
      </c>
      <c r="AP18" s="21">
        <f t="shared" si="4"/>
        <v>10.133333333333335</v>
      </c>
      <c r="AQ18" s="49">
        <f t="shared" si="5"/>
        <v>142.57600000000002</v>
      </c>
    </row>
    <row r="19" spans="1:96" ht="14.4" x14ac:dyDescent="0.3">
      <c r="A19" s="4" t="s">
        <v>37</v>
      </c>
      <c r="B19" s="12" t="s">
        <v>64</v>
      </c>
      <c r="C19" s="46" t="s">
        <v>42</v>
      </c>
      <c r="D19" s="146"/>
      <c r="E19" s="146"/>
      <c r="F19" s="102"/>
      <c r="G19" s="102"/>
      <c r="H19" s="102"/>
      <c r="I19" s="102"/>
      <c r="J19" s="102">
        <v>0.1763888888888889</v>
      </c>
      <c r="K19" s="146"/>
      <c r="L19" s="146"/>
      <c r="M19" s="102"/>
      <c r="N19" s="102"/>
      <c r="O19" s="102"/>
      <c r="P19" s="102"/>
      <c r="Q19" s="102">
        <v>9.0277777777777787E-3</v>
      </c>
      <c r="R19" s="146"/>
      <c r="S19" s="146"/>
      <c r="T19" s="102"/>
      <c r="U19" s="102"/>
      <c r="V19" s="102"/>
      <c r="W19" s="102"/>
      <c r="X19" s="104"/>
      <c r="Y19" s="146"/>
      <c r="Z19" s="146"/>
      <c r="AA19" s="103"/>
      <c r="AB19" s="105"/>
      <c r="AC19" s="105"/>
      <c r="AD19" s="102"/>
      <c r="AE19" s="105"/>
      <c r="AF19" s="154"/>
      <c r="AG19" s="146"/>
      <c r="AH19" s="146"/>
      <c r="AI19" s="18">
        <v>1540.51</v>
      </c>
      <c r="AJ19" s="5">
        <v>220</v>
      </c>
      <c r="AK19" s="27">
        <f t="shared" si="0"/>
        <v>7.0023181818181817</v>
      </c>
      <c r="AL19" s="19">
        <v>10.5</v>
      </c>
      <c r="AM19" s="19">
        <f t="shared" si="1"/>
        <v>14.004636363636363</v>
      </c>
      <c r="AN19" s="69">
        <f t="shared" si="2"/>
        <v>0.18541666666666667</v>
      </c>
      <c r="AO19" s="80">
        <f t="shared" si="3"/>
        <v>267</v>
      </c>
      <c r="AP19" s="21">
        <f t="shared" si="4"/>
        <v>4.45</v>
      </c>
      <c r="AQ19" s="49">
        <f t="shared" si="5"/>
        <v>46.725000000000001</v>
      </c>
    </row>
    <row r="20" spans="1:96" ht="28.8" x14ac:dyDescent="0.25">
      <c r="A20" s="4" t="s">
        <v>38</v>
      </c>
      <c r="B20" s="4" t="s">
        <v>39</v>
      </c>
      <c r="C20" s="4" t="s">
        <v>9</v>
      </c>
      <c r="D20" s="147"/>
      <c r="E20" s="147"/>
      <c r="F20" s="106"/>
      <c r="G20" s="106"/>
      <c r="H20" s="106"/>
      <c r="I20" s="106">
        <v>5.5555555555555552E-2</v>
      </c>
      <c r="J20" s="106"/>
      <c r="K20" s="147">
        <v>3.9583333333333331E-2</v>
      </c>
      <c r="L20" s="147"/>
      <c r="M20" s="106">
        <v>6.6666666666666666E-2</v>
      </c>
      <c r="N20" s="106">
        <v>4.6527777777777779E-2</v>
      </c>
      <c r="O20" s="106"/>
      <c r="P20" s="106"/>
      <c r="Q20" s="106">
        <v>9.0277777777777787E-3</v>
      </c>
      <c r="R20" s="147">
        <v>3.6805555555555557E-2</v>
      </c>
      <c r="S20" s="147"/>
      <c r="T20" s="106">
        <v>2.1527777777777781E-2</v>
      </c>
      <c r="U20" s="106">
        <v>6.25E-2</v>
      </c>
      <c r="V20" s="106">
        <v>4.4444444444444446E-2</v>
      </c>
      <c r="W20" s="106">
        <v>3.7499999999999999E-2</v>
      </c>
      <c r="X20" s="106">
        <v>3.9583333333333331E-2</v>
      </c>
      <c r="Y20" s="147"/>
      <c r="Z20" s="147"/>
      <c r="AA20" s="106"/>
      <c r="AB20" s="106">
        <v>6.25E-2</v>
      </c>
      <c r="AC20" s="106">
        <v>2.9166666666666664E-2</v>
      </c>
      <c r="AD20" s="106">
        <v>3.0555555555555555E-2</v>
      </c>
      <c r="AE20" s="106">
        <v>5.8333333333333327E-2</v>
      </c>
      <c r="AF20" s="147"/>
      <c r="AG20" s="147"/>
      <c r="AH20" s="147"/>
      <c r="AI20" s="18">
        <v>1540.51</v>
      </c>
      <c r="AJ20" s="5">
        <v>220</v>
      </c>
      <c r="AK20" s="27">
        <f t="shared" si="0"/>
        <v>7.0023181818181817</v>
      </c>
      <c r="AL20" s="19">
        <v>10.5</v>
      </c>
      <c r="AM20" s="19">
        <f t="shared" si="1"/>
        <v>14.004636363636363</v>
      </c>
      <c r="AN20" s="69">
        <f t="shared" si="2"/>
        <v>0.64027777777777772</v>
      </c>
      <c r="AO20" s="80">
        <f t="shared" si="3"/>
        <v>921.99999999999989</v>
      </c>
      <c r="AP20" s="21">
        <f t="shared" si="4"/>
        <v>15.366666666666665</v>
      </c>
      <c r="AQ20" s="49">
        <f t="shared" si="5"/>
        <v>161.35</v>
      </c>
    </row>
    <row r="21" spans="1:96" ht="28.8" x14ac:dyDescent="0.25">
      <c r="A21" s="4" t="s">
        <v>49</v>
      </c>
      <c r="B21" s="4" t="s">
        <v>48</v>
      </c>
      <c r="C21" s="4" t="s">
        <v>50</v>
      </c>
      <c r="D21" s="147"/>
      <c r="E21" s="147"/>
      <c r="F21" s="106"/>
      <c r="G21" s="106"/>
      <c r="H21" s="106"/>
      <c r="I21" s="106"/>
      <c r="J21" s="106"/>
      <c r="K21" s="147"/>
      <c r="L21" s="147"/>
      <c r="M21" s="106"/>
      <c r="N21" s="106"/>
      <c r="O21" s="106"/>
      <c r="P21" s="106"/>
      <c r="Q21" s="106"/>
      <c r="R21" s="147"/>
      <c r="S21" s="147"/>
      <c r="T21" s="106"/>
      <c r="U21" s="106"/>
      <c r="V21" s="106"/>
      <c r="W21" s="106"/>
      <c r="X21" s="106"/>
      <c r="Y21" s="147"/>
      <c r="Z21" s="147"/>
      <c r="AA21" s="106"/>
      <c r="AB21" s="106"/>
      <c r="AC21" s="106"/>
      <c r="AD21" s="106"/>
      <c r="AE21" s="106"/>
      <c r="AF21" s="147"/>
      <c r="AG21" s="147"/>
      <c r="AH21" s="147"/>
      <c r="AI21" s="18">
        <v>3765.33</v>
      </c>
      <c r="AJ21" s="5">
        <v>80</v>
      </c>
      <c r="AK21" s="27">
        <f t="shared" si="0"/>
        <v>47.066625000000002</v>
      </c>
      <c r="AL21" s="19">
        <v>70.59</v>
      </c>
      <c r="AM21" s="19">
        <f t="shared" si="1"/>
        <v>94.133250000000004</v>
      </c>
      <c r="AN21" s="69">
        <f t="shared" si="2"/>
        <v>0</v>
      </c>
      <c r="AO21" s="80">
        <f t="shared" si="3"/>
        <v>0</v>
      </c>
      <c r="AP21" s="21">
        <f t="shared" si="4"/>
        <v>0</v>
      </c>
      <c r="AQ21" s="49">
        <f t="shared" si="5"/>
        <v>0</v>
      </c>
    </row>
    <row r="22" spans="1:96" s="36" customFormat="1" ht="14.4" x14ac:dyDescent="0.25">
      <c r="A22" s="45" t="s">
        <v>62</v>
      </c>
      <c r="B22" s="12" t="s">
        <v>63</v>
      </c>
      <c r="C22" s="10" t="s">
        <v>9</v>
      </c>
      <c r="D22" s="150">
        <v>1.4583333333333332E-2</v>
      </c>
      <c r="E22" s="150"/>
      <c r="F22" s="100">
        <v>1.5972222222222224E-2</v>
      </c>
      <c r="G22" s="101"/>
      <c r="H22" s="100">
        <v>1.0416666666666666E-2</v>
      </c>
      <c r="I22" s="100">
        <v>3.3333333333333333E-2</v>
      </c>
      <c r="J22" s="100">
        <v>2.361111111111111E-2</v>
      </c>
      <c r="K22" s="150">
        <v>5.9722222222222225E-2</v>
      </c>
      <c r="L22" s="149"/>
      <c r="M22" s="100">
        <v>2.1527777777777781E-2</v>
      </c>
      <c r="N22" s="100">
        <v>3.3333333333333333E-2</v>
      </c>
      <c r="O22" s="101"/>
      <c r="P22" s="101"/>
      <c r="Q22" s="100">
        <v>2.2222222222222223E-2</v>
      </c>
      <c r="R22" s="149"/>
      <c r="S22" s="149"/>
      <c r="T22" s="100">
        <v>4.5833333333333337E-2</v>
      </c>
      <c r="U22" s="101"/>
      <c r="V22" s="101"/>
      <c r="W22" s="100">
        <v>2.2916666666666669E-2</v>
      </c>
      <c r="X22" s="100">
        <v>0.18680555555555556</v>
      </c>
      <c r="Y22" s="150">
        <v>2.013888888888889E-2</v>
      </c>
      <c r="Z22" s="149"/>
      <c r="AA22" s="100">
        <v>0.17708333333333334</v>
      </c>
      <c r="AB22" s="101"/>
      <c r="AC22" s="101"/>
      <c r="AD22" s="101"/>
      <c r="AE22" s="101"/>
      <c r="AF22" s="149"/>
      <c r="AG22" s="150"/>
      <c r="AH22" s="150"/>
      <c r="AI22" s="18">
        <v>1877.28</v>
      </c>
      <c r="AJ22" s="5">
        <v>220</v>
      </c>
      <c r="AK22" s="27">
        <f t="shared" ref="AK22:AK27" si="6">(AI22/AJ22)</f>
        <v>8.5330909090909088</v>
      </c>
      <c r="AL22" s="19">
        <v>12.61</v>
      </c>
      <c r="AM22" s="19">
        <f t="shared" ref="AM22:AM27" si="7">AK22*2</f>
        <v>17.066181818181818</v>
      </c>
      <c r="AN22" s="69">
        <f t="shared" si="2"/>
        <v>0.68750000000000011</v>
      </c>
      <c r="AO22" s="80">
        <f t="shared" si="3"/>
        <v>990.00000000000011</v>
      </c>
      <c r="AP22" s="52">
        <f t="shared" si="4"/>
        <v>16.500000000000004</v>
      </c>
      <c r="AQ22" s="54">
        <f t="shared" si="5"/>
        <v>208.06500000000003</v>
      </c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</row>
    <row r="23" spans="1:96" ht="14.4" x14ac:dyDescent="0.25">
      <c r="A23" s="45" t="s">
        <v>66</v>
      </c>
      <c r="B23" s="4" t="s">
        <v>46</v>
      </c>
      <c r="C23" s="4" t="s">
        <v>47</v>
      </c>
      <c r="D23" s="149"/>
      <c r="E23" s="149"/>
      <c r="F23" s="101"/>
      <c r="G23" s="101"/>
      <c r="H23" s="101"/>
      <c r="I23" s="101"/>
      <c r="J23" s="101"/>
      <c r="K23" s="149"/>
      <c r="L23" s="149"/>
      <c r="M23" s="101"/>
      <c r="N23" s="101"/>
      <c r="O23" s="101"/>
      <c r="P23" s="101"/>
      <c r="Q23" s="101"/>
      <c r="R23" s="149"/>
      <c r="S23" s="149"/>
      <c r="T23" s="101"/>
      <c r="U23" s="101"/>
      <c r="V23" s="101"/>
      <c r="W23" s="101"/>
      <c r="X23" s="101"/>
      <c r="Y23" s="149"/>
      <c r="Z23" s="149"/>
      <c r="AA23" s="101"/>
      <c r="AB23" s="101"/>
      <c r="AC23" s="101"/>
      <c r="AD23" s="101"/>
      <c r="AE23" s="101"/>
      <c r="AF23" s="149"/>
      <c r="AG23" s="149"/>
      <c r="AH23" s="149"/>
      <c r="AI23" s="18">
        <v>3765.33</v>
      </c>
      <c r="AJ23" s="59">
        <v>80</v>
      </c>
      <c r="AK23" s="30">
        <f t="shared" si="6"/>
        <v>47.066625000000002</v>
      </c>
      <c r="AL23" s="31">
        <v>70.59</v>
      </c>
      <c r="AM23" s="31">
        <f t="shared" si="7"/>
        <v>94.133250000000004</v>
      </c>
      <c r="AN23" s="67">
        <f t="shared" si="2"/>
        <v>0</v>
      </c>
      <c r="AO23" s="40">
        <f t="shared" si="3"/>
        <v>0</v>
      </c>
      <c r="AP23" s="41">
        <f t="shared" si="4"/>
        <v>0</v>
      </c>
      <c r="AQ23" s="54">
        <f t="shared" si="5"/>
        <v>0</v>
      </c>
    </row>
    <row r="24" spans="1:96" ht="14.4" x14ac:dyDescent="0.3">
      <c r="A24" s="45" t="s">
        <v>67</v>
      </c>
      <c r="B24" s="61" t="s">
        <v>68</v>
      </c>
      <c r="C24" s="62" t="s">
        <v>42</v>
      </c>
      <c r="D24" s="150">
        <v>2.9861111111111113E-2</v>
      </c>
      <c r="E24" s="149"/>
      <c r="F24" s="101"/>
      <c r="G24" s="100">
        <v>8.3333333333333332E-3</v>
      </c>
      <c r="H24" s="100">
        <v>8.8888888888888892E-2</v>
      </c>
      <c r="I24" s="101"/>
      <c r="J24" s="100">
        <v>1.7361111111111112E-2</v>
      </c>
      <c r="K24" s="149"/>
      <c r="L24" s="150"/>
      <c r="M24" s="100">
        <v>1.1111111111111112E-2</v>
      </c>
      <c r="N24" s="101"/>
      <c r="O24" s="100">
        <v>1.5277777777777777E-2</v>
      </c>
      <c r="P24" s="100">
        <v>4.3055555555555562E-2</v>
      </c>
      <c r="Q24" s="100">
        <v>3.7499999999999999E-2</v>
      </c>
      <c r="R24" s="150">
        <v>1.3194444444444444E-2</v>
      </c>
      <c r="S24" s="149"/>
      <c r="T24" s="100">
        <v>9.7222222222222224E-3</v>
      </c>
      <c r="U24" s="100">
        <v>1.5972222222222224E-2</v>
      </c>
      <c r="V24" s="101"/>
      <c r="W24" s="100"/>
      <c r="X24" s="100">
        <v>1.2499999999999999E-2</v>
      </c>
      <c r="Y24" s="150">
        <v>4.4444444444444446E-2</v>
      </c>
      <c r="Z24" s="149"/>
      <c r="AA24" s="100">
        <v>1.3888888888888888E-2</v>
      </c>
      <c r="AB24" s="100"/>
      <c r="AC24" s="100">
        <v>1.2499999999999999E-2</v>
      </c>
      <c r="AD24" s="100">
        <v>2.2916666666666669E-2</v>
      </c>
      <c r="AE24" s="101"/>
      <c r="AF24" s="149"/>
      <c r="AG24" s="150"/>
      <c r="AH24" s="149"/>
      <c r="AI24" s="28">
        <v>1540.51</v>
      </c>
      <c r="AJ24" s="29">
        <v>220</v>
      </c>
      <c r="AK24" s="30">
        <f t="shared" si="6"/>
        <v>7.0023181818181817</v>
      </c>
      <c r="AL24" s="31">
        <v>10.5</v>
      </c>
      <c r="AM24" s="31">
        <f t="shared" si="7"/>
        <v>14.004636363636363</v>
      </c>
      <c r="AN24" s="69">
        <f>SUM(D24,E24,F24,G24,H24,I24,J24,K24,L24,M24,N24,O24,P24,Q24,R24,S24,T24,U24,V24,W24,X24,Y24,Z24,AA24,AB24,AC24,AD24,AE24,AF24,AG24,AH24)</f>
        <v>0.39652777777777781</v>
      </c>
      <c r="AO24" s="80">
        <f>AN24*1440</f>
        <v>571</v>
      </c>
      <c r="AP24" s="21">
        <f>AO24/60</f>
        <v>9.5166666666666675</v>
      </c>
      <c r="AQ24" s="49">
        <f>(AP24*AL24)</f>
        <v>99.925000000000011</v>
      </c>
    </row>
    <row r="25" spans="1:96" ht="28.8" x14ac:dyDescent="0.25">
      <c r="A25" s="45" t="s">
        <v>78</v>
      </c>
      <c r="B25" s="10" t="s">
        <v>40</v>
      </c>
      <c r="C25" s="10" t="s">
        <v>41</v>
      </c>
      <c r="D25" s="149"/>
      <c r="E25" s="149"/>
      <c r="F25" s="101"/>
      <c r="G25" s="101"/>
      <c r="H25" s="101"/>
      <c r="I25" s="101"/>
      <c r="J25" s="101"/>
      <c r="K25" s="149"/>
      <c r="L25" s="149"/>
      <c r="M25" s="101"/>
      <c r="N25" s="101"/>
      <c r="O25" s="101"/>
      <c r="P25" s="101"/>
      <c r="Q25" s="101"/>
      <c r="R25" s="149"/>
      <c r="S25" s="149"/>
      <c r="T25" s="101"/>
      <c r="U25" s="101"/>
      <c r="V25" s="101"/>
      <c r="W25" s="101"/>
      <c r="X25" s="101"/>
      <c r="Y25" s="149"/>
      <c r="Z25" s="149"/>
      <c r="AA25" s="101"/>
      <c r="AB25" s="101"/>
      <c r="AC25" s="101"/>
      <c r="AD25" s="101"/>
      <c r="AE25" s="101"/>
      <c r="AF25" s="149"/>
      <c r="AG25" s="149"/>
      <c r="AH25" s="149"/>
      <c r="AI25" s="28">
        <v>2824</v>
      </c>
      <c r="AJ25" s="29">
        <v>60</v>
      </c>
      <c r="AK25" s="30">
        <f t="shared" si="6"/>
        <v>47.06666666666667</v>
      </c>
      <c r="AL25" s="31">
        <v>70.59</v>
      </c>
      <c r="AM25" s="31">
        <f t="shared" si="7"/>
        <v>94.13333333333334</v>
      </c>
      <c r="AN25" s="69">
        <f t="shared" ref="AN25" si="8">SUM(D25,E25,F25,G25,H25,I25,J25,K25,L25,M25,N25,O25,P25,Q25,R25,S25,T25,U25,V25,W25,X25,Y25,Z25,AA25,AB25,AC25,AD25,AE25,AF25,AG25,AH25)</f>
        <v>0</v>
      </c>
      <c r="AO25" s="80">
        <f t="shared" ref="AO25" si="9">AN25*1440</f>
        <v>0</v>
      </c>
      <c r="AP25" s="21">
        <f t="shared" ref="AP25" si="10">AO25/60</f>
        <v>0</v>
      </c>
      <c r="AQ25" s="49">
        <f t="shared" ref="AQ25" si="11">(AP25*AL25)</f>
        <v>0</v>
      </c>
    </row>
    <row r="26" spans="1:96" ht="14.4" x14ac:dyDescent="0.25">
      <c r="A26" s="55" t="s">
        <v>69</v>
      </c>
      <c r="B26" s="56" t="s">
        <v>30</v>
      </c>
      <c r="C26" s="56" t="s">
        <v>9</v>
      </c>
      <c r="D26" s="149"/>
      <c r="E26" s="149"/>
      <c r="F26" s="101"/>
      <c r="G26" s="101"/>
      <c r="H26" s="101"/>
      <c r="I26" s="101"/>
      <c r="J26" s="101"/>
      <c r="K26" s="149"/>
      <c r="L26" s="149"/>
      <c r="M26" s="101"/>
      <c r="N26" s="101"/>
      <c r="O26" s="101"/>
      <c r="P26" s="101"/>
      <c r="Q26" s="101"/>
      <c r="R26" s="149"/>
      <c r="S26" s="149"/>
      <c r="T26" s="101"/>
      <c r="U26" s="101"/>
      <c r="V26" s="101"/>
      <c r="W26" s="101"/>
      <c r="X26" s="101"/>
      <c r="Y26" s="149"/>
      <c r="Z26" s="149"/>
      <c r="AA26" s="101"/>
      <c r="AB26" s="101"/>
      <c r="AC26" s="101"/>
      <c r="AD26" s="101"/>
      <c r="AE26" s="101"/>
      <c r="AF26" s="149"/>
      <c r="AG26" s="149"/>
      <c r="AH26" s="149"/>
      <c r="AI26" s="72">
        <v>1877.28</v>
      </c>
      <c r="AJ26" s="73">
        <v>220</v>
      </c>
      <c r="AK26" s="74">
        <f t="shared" si="6"/>
        <v>8.5330909090909088</v>
      </c>
      <c r="AL26" s="60">
        <v>12.61</v>
      </c>
      <c r="AM26" s="60">
        <f t="shared" si="7"/>
        <v>17.066181818181818</v>
      </c>
      <c r="AN26" s="70">
        <f>SUM(D26,E26,F26,G26,H26,I26,J26,K26,L26,M26,N26,O26,P26,Q26,R26,S26,T26,U26,V26,W26,X26,Y26,Z26,AA26,AB26,AC26,AD26,AE26,AF26,AG26,AH26)</f>
        <v>0</v>
      </c>
      <c r="AO26" s="81">
        <f>AN26*1440</f>
        <v>0</v>
      </c>
      <c r="AP26" s="77">
        <f>AO26/60</f>
        <v>0</v>
      </c>
      <c r="AQ26" s="53">
        <f>(AP26*AL26)</f>
        <v>0</v>
      </c>
    </row>
    <row r="27" spans="1:96" ht="14.4" x14ac:dyDescent="0.25">
      <c r="A27" s="78" t="s">
        <v>71</v>
      </c>
      <c r="B27" s="10" t="s">
        <v>12</v>
      </c>
      <c r="C27" s="10" t="s">
        <v>9</v>
      </c>
      <c r="D27" s="150">
        <v>6.5277777777777782E-2</v>
      </c>
      <c r="E27" s="149"/>
      <c r="F27" s="101"/>
      <c r="G27" s="100">
        <v>1.1805555555555555E-2</v>
      </c>
      <c r="H27" s="100">
        <v>1.5277777777777777E-2</v>
      </c>
      <c r="I27" s="100">
        <v>7.6388888888888895E-2</v>
      </c>
      <c r="J27" s="100">
        <v>3.6111111111111115E-2</v>
      </c>
      <c r="K27" s="149"/>
      <c r="L27" s="149"/>
      <c r="M27" s="100">
        <v>1.5972222222222224E-2</v>
      </c>
      <c r="N27" s="100">
        <v>1.0416666666666666E-2</v>
      </c>
      <c r="O27" s="100">
        <v>2.8472222222222222E-2</v>
      </c>
      <c r="P27" s="100">
        <v>9.9999999999999992E-2</v>
      </c>
      <c r="Q27" s="101"/>
      <c r="R27" s="150">
        <v>4.8611111111111112E-2</v>
      </c>
      <c r="S27" s="149"/>
      <c r="T27" s="100">
        <v>1.6666666666666666E-2</v>
      </c>
      <c r="U27" s="100">
        <v>4.5138888888888888E-2</v>
      </c>
      <c r="V27" s="101"/>
      <c r="W27" s="100">
        <v>2.4999999999999998E-2</v>
      </c>
      <c r="X27" s="101"/>
      <c r="Y27" s="150">
        <v>2.4999999999999998E-2</v>
      </c>
      <c r="Z27" s="149"/>
      <c r="AA27" s="100">
        <v>2.7083333333333334E-2</v>
      </c>
      <c r="AB27" s="100">
        <v>2.5694444444444447E-2</v>
      </c>
      <c r="AC27" s="101"/>
      <c r="AD27" s="100">
        <v>2.7083333333333334E-2</v>
      </c>
      <c r="AE27" s="100">
        <v>6.5277777777777782E-2</v>
      </c>
      <c r="AF27" s="149"/>
      <c r="AG27" s="150"/>
      <c r="AH27" s="149"/>
      <c r="AI27" s="28">
        <v>1540.51</v>
      </c>
      <c r="AJ27" s="29">
        <v>220</v>
      </c>
      <c r="AK27" s="30">
        <f t="shared" si="6"/>
        <v>7.0023181818181817</v>
      </c>
      <c r="AL27" s="31">
        <v>10.5</v>
      </c>
      <c r="AM27" s="31">
        <f t="shared" si="7"/>
        <v>14.004636363636363</v>
      </c>
      <c r="AN27" s="67">
        <f t="shared" ref="AN27" si="12">SUM(D27,E27,F27,G27,H27,I27,J27,K27,L27,M27,N27,O27,P27,Q27,R27,S27,T27,U27,V27,W27,X27,Y27,Z27,AA27,AB27,AC27,AD27,AE27,AF27,AG27,AH27)</f>
        <v>0.66527777777777786</v>
      </c>
      <c r="AO27" s="40">
        <f t="shared" ref="AO27" si="13">AN27*1440</f>
        <v>958.00000000000011</v>
      </c>
      <c r="AP27" s="41">
        <f t="shared" ref="AP27" si="14">AO27/60</f>
        <v>15.966666666666669</v>
      </c>
      <c r="AQ27" s="54">
        <f t="shared" ref="AQ27" si="15">(AP27*AL27)</f>
        <v>167.65000000000003</v>
      </c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25"/>
      <c r="CA27" s="8"/>
      <c r="CB27" s="8"/>
      <c r="CC27" s="25"/>
      <c r="CD27" s="25"/>
      <c r="CE27" s="50"/>
      <c r="CF27" s="48"/>
      <c r="CG27" s="50"/>
      <c r="CH27" s="24">
        <f>SUM(AQ3:AQ22)</f>
        <v>1164.1926666666666</v>
      </c>
    </row>
    <row r="28" spans="1:96" ht="28.8" x14ac:dyDescent="0.25">
      <c r="A28" s="45" t="s">
        <v>72</v>
      </c>
      <c r="B28" s="12" t="s">
        <v>45</v>
      </c>
      <c r="C28" s="10" t="s">
        <v>7</v>
      </c>
      <c r="D28" s="151"/>
      <c r="E28" s="149"/>
      <c r="F28" s="101"/>
      <c r="G28" s="100">
        <v>2.2916666666666669E-2</v>
      </c>
      <c r="H28" s="100">
        <v>0.10486111111111111</v>
      </c>
      <c r="I28" s="100">
        <v>8.6111111111111124E-2</v>
      </c>
      <c r="J28" s="101"/>
      <c r="K28" s="150"/>
      <c r="L28" s="150"/>
      <c r="M28" s="100">
        <v>7.2222222222222229E-2</v>
      </c>
      <c r="N28" s="100">
        <v>0.11944444444444445</v>
      </c>
      <c r="O28" s="101"/>
      <c r="P28" s="101"/>
      <c r="Q28" s="101"/>
      <c r="R28" s="149"/>
      <c r="S28" s="149"/>
      <c r="T28" s="100">
        <v>0.10347222222222223</v>
      </c>
      <c r="U28" s="100">
        <v>4.4444444444444446E-2</v>
      </c>
      <c r="V28" s="100">
        <v>3.1944444444444449E-2</v>
      </c>
      <c r="W28" s="101"/>
      <c r="X28" s="100">
        <v>7.1527777777777787E-2</v>
      </c>
      <c r="Y28" s="150"/>
      <c r="Z28" s="149"/>
      <c r="AA28" s="101"/>
      <c r="AB28" s="100">
        <v>0.10347222222222223</v>
      </c>
      <c r="AC28" s="100">
        <v>4.5833333333333337E-2</v>
      </c>
      <c r="AD28" s="101"/>
      <c r="AE28" s="101"/>
      <c r="AF28" s="150"/>
      <c r="AG28" s="149"/>
      <c r="AH28" s="149"/>
      <c r="AI28" s="28">
        <v>1400.46</v>
      </c>
      <c r="AJ28" s="29">
        <v>200</v>
      </c>
      <c r="AK28" s="30">
        <f>(AI28/AJ28)</f>
        <v>7.0023</v>
      </c>
      <c r="AL28" s="31">
        <f>AK28*1.5</f>
        <v>10.503450000000001</v>
      </c>
      <c r="AM28" s="31">
        <f>AK28*2</f>
        <v>14.0046</v>
      </c>
      <c r="AN28" s="67">
        <f>SUM(D28,E28,F28,G28,H28,I28,J28,K28,L28,M28,N28,O28,P28,Q28,R28,S28,T28,U28,V28,W28,X28,Y28,Z28,AA28,AB28,AC28,AD28,AE28,AF28,AG28,AH28)</f>
        <v>0.80624999999999991</v>
      </c>
      <c r="AO28" s="40">
        <f>AN28*1440</f>
        <v>1160.9999999999998</v>
      </c>
      <c r="AP28" s="41">
        <f>AO28/60</f>
        <v>19.349999999999998</v>
      </c>
      <c r="AQ28" s="54">
        <f>(AP28*AL28)</f>
        <v>203.24175750000001</v>
      </c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25"/>
      <c r="CA28" s="8"/>
      <c r="CB28" s="8"/>
      <c r="CC28" s="25"/>
      <c r="CD28" s="25"/>
      <c r="CE28" s="50"/>
      <c r="CF28" s="48"/>
      <c r="CG28" s="50"/>
      <c r="CH28" s="50"/>
    </row>
    <row r="29" spans="1:96" ht="14.4" x14ac:dyDescent="0.3">
      <c r="A29" s="82" t="s">
        <v>73</v>
      </c>
      <c r="B29" s="10" t="s">
        <v>30</v>
      </c>
      <c r="C29" s="82" t="s">
        <v>42</v>
      </c>
      <c r="D29" s="151"/>
      <c r="E29" s="149"/>
      <c r="F29" s="101"/>
      <c r="G29" s="100"/>
      <c r="H29" s="101"/>
      <c r="I29" s="101"/>
      <c r="J29" s="101"/>
      <c r="K29" s="149"/>
      <c r="L29" s="149"/>
      <c r="M29" s="101"/>
      <c r="N29" s="101"/>
      <c r="O29" s="101"/>
      <c r="P29" s="101"/>
      <c r="Q29" s="101"/>
      <c r="R29" s="149"/>
      <c r="S29" s="149"/>
      <c r="T29" s="101"/>
      <c r="U29" s="100"/>
      <c r="V29" s="101"/>
      <c r="W29" s="101"/>
      <c r="X29" s="101"/>
      <c r="Y29" s="149"/>
      <c r="Z29" s="149"/>
      <c r="AA29" s="101"/>
      <c r="AB29" s="101"/>
      <c r="AC29" s="101"/>
      <c r="AD29" s="101"/>
      <c r="AE29" s="101"/>
      <c r="AF29" s="149"/>
      <c r="AG29" s="149"/>
      <c r="AH29" s="149"/>
      <c r="AI29" s="28">
        <v>1877.28</v>
      </c>
      <c r="AJ29" s="29">
        <v>220</v>
      </c>
      <c r="AK29" s="30">
        <f t="shared" ref="AK29" si="16">(AI29/AJ29)</f>
        <v>8.5330909090909088</v>
      </c>
      <c r="AL29" s="31">
        <v>12.79</v>
      </c>
      <c r="AM29" s="31">
        <f t="shared" ref="AM29" si="17">AK29*2</f>
        <v>17.066181818181818</v>
      </c>
      <c r="AN29" s="67">
        <f>SUM(D29,E29,F29,G29,H29,I29,J29,K29,L29,M29,N29,O29,P29,Q29,R29,S29,T29,U29,V29,W29,X29,Y29,Z29,AA29,AB29,AC29,AD29,AE29,AF29,AG29,AH29)</f>
        <v>0</v>
      </c>
      <c r="AO29" s="40">
        <f>AN29*1440</f>
        <v>0</v>
      </c>
      <c r="AP29" s="41">
        <f>AO29/60</f>
        <v>0</v>
      </c>
      <c r="AQ29" s="54">
        <f>(AP29*AL29)</f>
        <v>0</v>
      </c>
    </row>
    <row r="30" spans="1:96" x14ac:dyDescent="0.25">
      <c r="AQ30" s="83">
        <f>SUM(AQ3:AQ29)</f>
        <v>1635.0094241666666</v>
      </c>
    </row>
    <row r="1048565" spans="40:40" x14ac:dyDescent="0.25">
      <c r="AN1048565" s="51">
        <f>SUM(AN3:AN1048564)</f>
        <v>6.030555555555555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BC23-54D4-44EC-91FC-920E74EA39A7}">
  <dimension ref="A1:DG1048563"/>
  <sheetViews>
    <sheetView tabSelected="1" zoomScale="59" zoomScaleNormal="59" workbookViewId="0">
      <selection activeCell="Q25" sqref="Q25"/>
    </sheetView>
  </sheetViews>
  <sheetFormatPr defaultRowHeight="13.8" x14ac:dyDescent="0.25"/>
  <cols>
    <col min="1" max="1" width="42.33203125" style="47" bestFit="1" customWidth="1"/>
    <col min="2" max="2" width="23.44140625" style="8" bestFit="1" customWidth="1"/>
    <col min="3" max="3" width="44.77734375" style="8" bestFit="1" customWidth="1"/>
    <col min="4" max="4" width="10.6640625" style="8" customWidth="1"/>
    <col min="5" max="5" width="6.33203125" style="8" bestFit="1" customWidth="1"/>
    <col min="6" max="6" width="10.33203125" style="8" bestFit="1" customWidth="1"/>
    <col min="7" max="7" width="8.77734375" style="8" bestFit="1" customWidth="1"/>
    <col min="8" max="8" width="10.77734375" style="8" bestFit="1" customWidth="1"/>
    <col min="9" max="11" width="8.77734375" style="8" bestFit="1" customWidth="1"/>
    <col min="12" max="12" width="8" style="8" bestFit="1" customWidth="1"/>
    <col min="13" max="14" width="9.109375" style="8" bestFit="1" customWidth="1"/>
    <col min="15" max="18" width="8.77734375" style="8" bestFit="1" customWidth="1"/>
    <col min="19" max="19" width="8" style="8" bestFit="1" customWidth="1"/>
    <col min="20" max="21" width="9.109375" style="8" bestFit="1" customWidth="1"/>
    <col min="22" max="22" width="8.77734375" style="8" bestFit="1" customWidth="1"/>
    <col min="23" max="23" width="9.109375" style="8" bestFit="1" customWidth="1"/>
    <col min="24" max="25" width="8.77734375" style="8" bestFit="1" customWidth="1"/>
    <col min="26" max="26" width="8" style="8" bestFit="1" customWidth="1"/>
    <col min="27" max="27" width="9.109375" style="8" bestFit="1" customWidth="1"/>
    <col min="28" max="28" width="8.77734375" style="8" bestFit="1" customWidth="1"/>
    <col min="29" max="29" width="9.109375" style="8" bestFit="1" customWidth="1"/>
    <col min="30" max="30" width="8.77734375" style="8" bestFit="1" customWidth="1"/>
    <col min="31" max="31" width="9.109375" style="8" bestFit="1" customWidth="1"/>
    <col min="32" max="32" width="7.44140625" style="8" bestFit="1" customWidth="1"/>
    <col min="33" max="34" width="8" style="8" bestFit="1" customWidth="1"/>
    <col min="35" max="35" width="16" style="25" bestFit="1" customWidth="1"/>
    <col min="36" max="36" width="5.77734375" style="8" bestFit="1" customWidth="1"/>
    <col min="37" max="37" width="12.109375" style="8" bestFit="1" customWidth="1"/>
    <col min="38" max="38" width="35.109375" style="25" bestFit="1" customWidth="1"/>
    <col min="39" max="39" width="35.109375" style="25" customWidth="1"/>
    <col min="40" max="40" width="21.77734375" style="8" customWidth="1"/>
    <col min="41" max="41" width="36.44140625" style="8" bestFit="1" customWidth="1"/>
    <col min="42" max="42" width="6.77734375" style="8" bestFit="1" customWidth="1"/>
    <col min="43" max="43" width="19.109375" style="8" bestFit="1" customWidth="1"/>
  </cols>
  <sheetData>
    <row r="1" spans="1:43" ht="14.4" customHeight="1" x14ac:dyDescent="0.25">
      <c r="A1" s="123" t="s">
        <v>1</v>
      </c>
      <c r="B1" s="123" t="s">
        <v>2</v>
      </c>
      <c r="C1" s="126" t="s">
        <v>3</v>
      </c>
      <c r="D1" s="128" t="s">
        <v>4</v>
      </c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30"/>
      <c r="AI1" s="131" t="s">
        <v>53</v>
      </c>
      <c r="AJ1" s="133" t="s">
        <v>5</v>
      </c>
      <c r="AK1" s="16" t="s">
        <v>56</v>
      </c>
      <c r="AL1" s="135" t="s">
        <v>54</v>
      </c>
      <c r="AM1" s="137" t="s">
        <v>55</v>
      </c>
      <c r="AN1" s="145" t="s">
        <v>58</v>
      </c>
      <c r="AO1" s="143" t="s">
        <v>59</v>
      </c>
      <c r="AP1" s="143" t="s">
        <v>60</v>
      </c>
      <c r="AQ1" s="143" t="s">
        <v>61</v>
      </c>
    </row>
    <row r="2" spans="1:43" ht="12" customHeight="1" x14ac:dyDescent="0.25">
      <c r="A2" s="124"/>
      <c r="B2" s="125"/>
      <c r="C2" s="127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14">
        <v>30</v>
      </c>
      <c r="AH2" s="15">
        <v>31</v>
      </c>
      <c r="AI2" s="132"/>
      <c r="AJ2" s="134"/>
      <c r="AK2" s="17"/>
      <c r="AL2" s="136"/>
      <c r="AM2" s="136"/>
      <c r="AN2" s="134"/>
      <c r="AO2" s="141"/>
      <c r="AP2" s="141"/>
      <c r="AQ2" s="144"/>
    </row>
    <row r="3" spans="1:43" ht="14.4" x14ac:dyDescent="0.25">
      <c r="A3" s="86" t="s">
        <v>0</v>
      </c>
      <c r="B3" s="87" t="s">
        <v>43</v>
      </c>
      <c r="C3" s="87" t="s">
        <v>42</v>
      </c>
      <c r="D3" s="156"/>
      <c r="E3" s="156"/>
      <c r="F3" s="157"/>
      <c r="G3" s="157"/>
      <c r="H3" s="157"/>
      <c r="I3" s="157"/>
      <c r="J3" s="157"/>
      <c r="K3" s="156"/>
      <c r="L3" s="156"/>
      <c r="M3" s="157"/>
      <c r="N3" s="157"/>
      <c r="O3" s="157"/>
      <c r="P3" s="157"/>
      <c r="Q3" s="157"/>
      <c r="R3" s="156"/>
      <c r="S3" s="156"/>
      <c r="T3" s="157"/>
      <c r="U3" s="157"/>
      <c r="V3" s="157"/>
      <c r="W3" s="158"/>
      <c r="X3" s="159"/>
      <c r="Y3" s="156"/>
      <c r="Z3" s="156"/>
      <c r="AA3" s="157"/>
      <c r="AB3" s="157"/>
      <c r="AC3" s="157"/>
      <c r="AD3" s="157"/>
      <c r="AE3" s="157"/>
      <c r="AF3" s="156"/>
      <c r="AG3" s="156"/>
      <c r="AH3" s="156"/>
      <c r="AI3" s="18">
        <v>1540.51</v>
      </c>
      <c r="AJ3" s="5">
        <v>220</v>
      </c>
      <c r="AK3" s="27">
        <f t="shared" ref="AK3:AK22" si="0">(AI3/AJ3)</f>
        <v>7.0023181818181817</v>
      </c>
      <c r="AL3" s="19">
        <v>10.5</v>
      </c>
      <c r="AM3" s="19">
        <f t="shared" ref="AM3:AM22" si="1">AK3*2</f>
        <v>14.004636363636363</v>
      </c>
      <c r="AN3" s="71">
        <f t="shared" ref="AN3:AN22" si="2">SUM(D3,E3,F3,G3,H3,I3,J3,K3,L3,M3,N3,O3,P3,Q3,R3,S3,T3,U3,V3,W3,X3,Y3,Z3,AA3,AB3,AC3,AD3,AE3,AF3,AG3,AH3)</f>
        <v>0</v>
      </c>
      <c r="AO3" s="22">
        <f t="shared" ref="AO3:AO22" si="3">AN3*1440</f>
        <v>0</v>
      </c>
      <c r="AP3" s="23">
        <f t="shared" ref="AP3:AP22" si="4">AO3/60</f>
        <v>0</v>
      </c>
      <c r="AQ3" s="19">
        <f t="shared" ref="AQ3:AQ22" si="5">(AP3*AL3)</f>
        <v>0</v>
      </c>
    </row>
    <row r="4" spans="1:43" ht="14.4" x14ac:dyDescent="0.25">
      <c r="A4" s="42" t="s">
        <v>75</v>
      </c>
      <c r="B4" s="11" t="s">
        <v>76</v>
      </c>
      <c r="C4" s="11" t="s">
        <v>42</v>
      </c>
      <c r="D4" s="156"/>
      <c r="E4" s="156"/>
      <c r="F4" s="157"/>
      <c r="G4" s="157"/>
      <c r="H4" s="157"/>
      <c r="I4" s="157">
        <v>1.3194444444444444E-2</v>
      </c>
      <c r="J4" s="157"/>
      <c r="K4" s="156"/>
      <c r="L4" s="156"/>
      <c r="M4" s="157"/>
      <c r="N4" s="157"/>
      <c r="O4" s="157"/>
      <c r="P4" s="157"/>
      <c r="Q4" s="157"/>
      <c r="R4" s="156"/>
      <c r="S4" s="156"/>
      <c r="T4" s="157"/>
      <c r="U4" s="157"/>
      <c r="V4" s="157"/>
      <c r="W4" s="158"/>
      <c r="X4" s="159"/>
      <c r="Y4" s="156"/>
      <c r="Z4" s="156"/>
      <c r="AA4" s="157"/>
      <c r="AB4" s="157"/>
      <c r="AC4" s="157"/>
      <c r="AD4" s="157"/>
      <c r="AE4" s="157"/>
      <c r="AF4" s="156"/>
      <c r="AG4" s="156"/>
      <c r="AH4" s="156"/>
      <c r="AI4" s="99">
        <v>1877.28</v>
      </c>
      <c r="AJ4" s="5">
        <v>220</v>
      </c>
      <c r="AK4" s="84">
        <v>8.5299999999999994</v>
      </c>
      <c r="AL4" s="19">
        <v>12.79</v>
      </c>
      <c r="AM4" s="19">
        <v>17.07</v>
      </c>
      <c r="AN4" s="71"/>
      <c r="AO4" s="22"/>
      <c r="AP4" s="23"/>
      <c r="AQ4" s="19"/>
    </row>
    <row r="5" spans="1:43" ht="14.4" x14ac:dyDescent="0.25">
      <c r="A5" s="9" t="s">
        <v>10</v>
      </c>
      <c r="B5" s="9" t="s">
        <v>11</v>
      </c>
      <c r="C5" s="9" t="s">
        <v>9</v>
      </c>
      <c r="D5" s="156"/>
      <c r="E5" s="156"/>
      <c r="F5" s="157"/>
      <c r="G5" s="157">
        <v>1.2499999999999999E-2</v>
      </c>
      <c r="H5" s="157"/>
      <c r="I5" s="157"/>
      <c r="J5" s="157">
        <v>9.0277777777777787E-3</v>
      </c>
      <c r="K5" s="156">
        <v>9.7222222222222224E-3</v>
      </c>
      <c r="L5" s="156"/>
      <c r="M5" s="157">
        <v>1.7361111111111112E-2</v>
      </c>
      <c r="N5" s="157"/>
      <c r="O5" s="157"/>
      <c r="P5" s="157">
        <v>1.1111111111111112E-2</v>
      </c>
      <c r="Q5" s="157">
        <v>1.4583333333333332E-2</v>
      </c>
      <c r="R5" s="156"/>
      <c r="S5" s="156"/>
      <c r="T5" s="157"/>
      <c r="U5" s="157"/>
      <c r="V5" s="157">
        <v>9.7222222222222224E-3</v>
      </c>
      <c r="W5" s="158"/>
      <c r="X5" s="157">
        <v>9.7222222222222224E-3</v>
      </c>
      <c r="Y5" s="160"/>
      <c r="Z5" s="156"/>
      <c r="AA5" s="158">
        <v>1.8055555555555557E-2</v>
      </c>
      <c r="AB5" s="161">
        <v>1.1111111111111112E-2</v>
      </c>
      <c r="AC5" s="161">
        <v>1.6666666666666666E-2</v>
      </c>
      <c r="AD5" s="157">
        <v>1.0416666666666666E-2</v>
      </c>
      <c r="AE5" s="157"/>
      <c r="AF5" s="156"/>
      <c r="AG5" s="156"/>
      <c r="AH5" s="156"/>
      <c r="AI5" s="18">
        <v>1877.28</v>
      </c>
      <c r="AJ5" s="5">
        <v>220</v>
      </c>
      <c r="AK5" s="27">
        <f t="shared" si="0"/>
        <v>8.5330909090909088</v>
      </c>
      <c r="AL5" s="19">
        <v>12.79</v>
      </c>
      <c r="AM5" s="19">
        <f t="shared" si="1"/>
        <v>17.066181818181818</v>
      </c>
      <c r="AN5" s="71">
        <f t="shared" si="2"/>
        <v>0.15</v>
      </c>
      <c r="AO5" s="22">
        <f t="shared" si="3"/>
        <v>216</v>
      </c>
      <c r="AP5" s="23">
        <f t="shared" si="4"/>
        <v>3.6</v>
      </c>
      <c r="AQ5" s="19">
        <f t="shared" si="5"/>
        <v>46.043999999999997</v>
      </c>
    </row>
    <row r="6" spans="1:43" ht="14.4" x14ac:dyDescent="0.3">
      <c r="A6" s="4" t="s">
        <v>44</v>
      </c>
      <c r="B6" s="10" t="s">
        <v>16</v>
      </c>
      <c r="C6" s="82" t="s">
        <v>74</v>
      </c>
      <c r="D6" s="156"/>
      <c r="E6" s="156"/>
      <c r="F6" s="157"/>
      <c r="G6" s="157"/>
      <c r="H6" s="157"/>
      <c r="I6" s="157"/>
      <c r="J6" s="157"/>
      <c r="K6" s="156"/>
      <c r="L6" s="156"/>
      <c r="M6" s="157"/>
      <c r="N6" s="157"/>
      <c r="O6" s="157"/>
      <c r="P6" s="157"/>
      <c r="Q6" s="157"/>
      <c r="R6" s="156"/>
      <c r="S6" s="156"/>
      <c r="T6" s="157"/>
      <c r="U6" s="157"/>
      <c r="V6" s="157"/>
      <c r="W6" s="158"/>
      <c r="X6" s="157"/>
      <c r="Y6" s="160"/>
      <c r="Z6" s="156"/>
      <c r="AA6" s="158"/>
      <c r="AB6" s="161"/>
      <c r="AC6" s="161"/>
      <c r="AD6" s="157"/>
      <c r="AE6" s="157">
        <v>7.6388888888888886E-3</v>
      </c>
      <c r="AF6" s="156"/>
      <c r="AG6" s="156"/>
      <c r="AH6" s="156"/>
      <c r="AI6" s="28">
        <v>1540.51</v>
      </c>
      <c r="AJ6" s="29">
        <v>200</v>
      </c>
      <c r="AK6" s="30">
        <f t="shared" si="0"/>
        <v>7.7025499999999996</v>
      </c>
      <c r="AL6" s="31">
        <v>11.55</v>
      </c>
      <c r="AM6" s="31">
        <f t="shared" si="1"/>
        <v>15.405099999999999</v>
      </c>
      <c r="AN6" s="71">
        <f t="shared" si="2"/>
        <v>7.6388888888888886E-3</v>
      </c>
      <c r="AO6" s="22">
        <f t="shared" si="3"/>
        <v>11</v>
      </c>
      <c r="AP6" s="23">
        <f t="shared" si="4"/>
        <v>0.18333333333333332</v>
      </c>
      <c r="AQ6" s="19">
        <f t="shared" si="5"/>
        <v>2.1175000000000002</v>
      </c>
    </row>
    <row r="7" spans="1:43" ht="14.4" x14ac:dyDescent="0.25">
      <c r="A7" s="4" t="s">
        <v>13</v>
      </c>
      <c r="B7" s="4" t="s">
        <v>14</v>
      </c>
      <c r="C7" s="4" t="s">
        <v>9</v>
      </c>
      <c r="D7" s="156"/>
      <c r="E7" s="156"/>
      <c r="F7" s="157"/>
      <c r="G7" s="157"/>
      <c r="H7" s="157">
        <v>1.1805555555555555E-2</v>
      </c>
      <c r="I7" s="157"/>
      <c r="J7" s="157">
        <v>2.7083333333333334E-2</v>
      </c>
      <c r="K7" s="156"/>
      <c r="L7" s="156"/>
      <c r="M7" s="157"/>
      <c r="N7" s="157"/>
      <c r="O7" s="157">
        <v>1.4583333333333332E-2</v>
      </c>
      <c r="P7" s="157"/>
      <c r="Q7" s="157"/>
      <c r="R7" s="156"/>
      <c r="S7" s="156"/>
      <c r="T7" s="157"/>
      <c r="U7" s="157"/>
      <c r="V7" s="157"/>
      <c r="W7" s="158"/>
      <c r="X7" s="159"/>
      <c r="Y7" s="156"/>
      <c r="Z7" s="156"/>
      <c r="AA7" s="157"/>
      <c r="AB7" s="161"/>
      <c r="AC7" s="161"/>
      <c r="AD7" s="158"/>
      <c r="AE7" s="161"/>
      <c r="AF7" s="162"/>
      <c r="AG7" s="156"/>
      <c r="AH7" s="156"/>
      <c r="AI7" s="18">
        <v>1850.27</v>
      </c>
      <c r="AJ7" s="5">
        <v>220</v>
      </c>
      <c r="AK7" s="27">
        <f t="shared" si="0"/>
        <v>8.410318181818182</v>
      </c>
      <c r="AL7" s="19">
        <v>12.61</v>
      </c>
      <c r="AM7" s="19">
        <f t="shared" si="1"/>
        <v>16.820636363636364</v>
      </c>
      <c r="AN7" s="71">
        <f t="shared" si="2"/>
        <v>5.347222222222222E-2</v>
      </c>
      <c r="AO7" s="22">
        <f t="shared" si="3"/>
        <v>77</v>
      </c>
      <c r="AP7" s="23">
        <f t="shared" si="4"/>
        <v>1.2833333333333334</v>
      </c>
      <c r="AQ7" s="19">
        <f t="shared" si="5"/>
        <v>16.182833333333335</v>
      </c>
    </row>
    <row r="8" spans="1:43" ht="14.4" x14ac:dyDescent="0.25">
      <c r="A8" s="4" t="s">
        <v>15</v>
      </c>
      <c r="B8" s="4" t="s">
        <v>16</v>
      </c>
      <c r="C8" s="4" t="s">
        <v>7</v>
      </c>
      <c r="D8" s="156"/>
      <c r="E8" s="156"/>
      <c r="F8" s="157"/>
      <c r="G8" s="157"/>
      <c r="H8" s="157"/>
      <c r="I8" s="157"/>
      <c r="J8" s="157">
        <v>3.2638888888888891E-2</v>
      </c>
      <c r="K8" s="156"/>
      <c r="L8" s="156"/>
      <c r="M8" s="157">
        <v>5.4166666666666669E-2</v>
      </c>
      <c r="N8" s="157"/>
      <c r="O8" s="157">
        <v>2.6388888888888889E-2</v>
      </c>
      <c r="P8" s="157"/>
      <c r="Q8" s="157"/>
      <c r="R8" s="156"/>
      <c r="S8" s="156"/>
      <c r="T8" s="157"/>
      <c r="U8" s="157"/>
      <c r="V8" s="157"/>
      <c r="W8" s="157"/>
      <c r="X8" s="157"/>
      <c r="Y8" s="156"/>
      <c r="Z8" s="156"/>
      <c r="AA8" s="157"/>
      <c r="AB8" s="161"/>
      <c r="AC8" s="161"/>
      <c r="AD8" s="157">
        <v>2.7777777777777779E-3</v>
      </c>
      <c r="AE8" s="157">
        <v>4.8611111111111112E-3</v>
      </c>
      <c r="AF8" s="156"/>
      <c r="AG8" s="156"/>
      <c r="AH8" s="156"/>
      <c r="AI8" s="18">
        <v>1540.51</v>
      </c>
      <c r="AJ8" s="5">
        <v>200</v>
      </c>
      <c r="AK8" s="27">
        <f t="shared" si="0"/>
        <v>7.7025499999999996</v>
      </c>
      <c r="AL8" s="19">
        <v>11.55</v>
      </c>
      <c r="AM8" s="19">
        <f t="shared" si="1"/>
        <v>15.405099999999999</v>
      </c>
      <c r="AN8" s="71">
        <f t="shared" si="2"/>
        <v>0.12083333333333333</v>
      </c>
      <c r="AO8" s="22">
        <f t="shared" si="3"/>
        <v>174</v>
      </c>
      <c r="AP8" s="23">
        <f t="shared" si="4"/>
        <v>2.9</v>
      </c>
      <c r="AQ8" s="19">
        <f t="shared" si="5"/>
        <v>33.495000000000005</v>
      </c>
    </row>
    <row r="9" spans="1:43" ht="14.4" x14ac:dyDescent="0.25">
      <c r="A9" s="4" t="s">
        <v>17</v>
      </c>
      <c r="B9" s="4" t="s">
        <v>18</v>
      </c>
      <c r="C9" s="4" t="s">
        <v>9</v>
      </c>
      <c r="D9" s="163"/>
      <c r="E9" s="163"/>
      <c r="F9" s="164">
        <v>9.0277777777777787E-3</v>
      </c>
      <c r="G9" s="164"/>
      <c r="H9" s="164">
        <v>1.1111111111111112E-2</v>
      </c>
      <c r="I9" s="164"/>
      <c r="J9" s="164"/>
      <c r="K9" s="163">
        <v>1.1805555555555555E-2</v>
      </c>
      <c r="L9" s="163"/>
      <c r="M9" s="164">
        <v>1.5972222222222224E-2</v>
      </c>
      <c r="N9" s="164">
        <v>7.6388888888888886E-3</v>
      </c>
      <c r="O9" s="164">
        <v>1.2499999999999999E-2</v>
      </c>
      <c r="P9" s="164">
        <v>9.0277777777777787E-3</v>
      </c>
      <c r="Q9" s="164"/>
      <c r="R9" s="163"/>
      <c r="S9" s="163"/>
      <c r="T9" s="164">
        <v>1.6666666666666666E-2</v>
      </c>
      <c r="U9" s="164">
        <v>1.8749999999999999E-2</v>
      </c>
      <c r="V9" s="164"/>
      <c r="W9" s="164"/>
      <c r="X9" s="164">
        <v>9.0277777777777787E-3</v>
      </c>
      <c r="Y9" s="163">
        <v>8.3333333333333332E-3</v>
      </c>
      <c r="Z9" s="163"/>
      <c r="AA9" s="164">
        <v>1.0416666666666666E-2</v>
      </c>
      <c r="AB9" s="164"/>
      <c r="AC9" s="164"/>
      <c r="AD9" s="164">
        <v>4.3750000000000004E-2</v>
      </c>
      <c r="AE9" s="164">
        <v>5.347222222222222E-2</v>
      </c>
      <c r="AF9" s="163"/>
      <c r="AG9" s="163"/>
      <c r="AH9" s="163"/>
      <c r="AI9" s="18">
        <v>1877.28</v>
      </c>
      <c r="AJ9" s="5">
        <v>220</v>
      </c>
      <c r="AK9" s="27">
        <f t="shared" si="0"/>
        <v>8.5330909090909088</v>
      </c>
      <c r="AL9" s="19">
        <v>12.79</v>
      </c>
      <c r="AM9" s="19">
        <f t="shared" si="1"/>
        <v>17.066181818181818</v>
      </c>
      <c r="AN9" s="71">
        <f t="shared" si="2"/>
        <v>0.23749999999999999</v>
      </c>
      <c r="AO9" s="22">
        <f t="shared" si="3"/>
        <v>342</v>
      </c>
      <c r="AP9" s="23">
        <f t="shared" si="4"/>
        <v>5.7</v>
      </c>
      <c r="AQ9" s="19">
        <f t="shared" si="5"/>
        <v>72.902999999999992</v>
      </c>
    </row>
    <row r="10" spans="1:43" ht="14.4" x14ac:dyDescent="0.25">
      <c r="A10" s="6" t="s">
        <v>19</v>
      </c>
      <c r="B10" s="6" t="s">
        <v>8</v>
      </c>
      <c r="C10" s="6" t="s">
        <v>9</v>
      </c>
      <c r="D10" s="165"/>
      <c r="E10" s="165"/>
      <c r="F10" s="166">
        <v>1.4583333333333332E-2</v>
      </c>
      <c r="G10" s="166"/>
      <c r="H10" s="166"/>
      <c r="I10" s="166"/>
      <c r="J10" s="166"/>
      <c r="K10" s="165"/>
      <c r="L10" s="165"/>
      <c r="M10" s="166"/>
      <c r="N10" s="166"/>
      <c r="O10" s="166"/>
      <c r="P10" s="166"/>
      <c r="Q10" s="166"/>
      <c r="R10" s="165"/>
      <c r="S10" s="165"/>
      <c r="T10" s="166"/>
      <c r="U10" s="166"/>
      <c r="V10" s="166"/>
      <c r="W10" s="166"/>
      <c r="X10" s="166"/>
      <c r="Y10" s="167"/>
      <c r="Z10" s="165"/>
      <c r="AA10" s="166"/>
      <c r="AB10" s="166"/>
      <c r="AC10" s="166"/>
      <c r="AD10" s="168"/>
      <c r="AE10" s="166"/>
      <c r="AF10" s="165"/>
      <c r="AG10" s="165"/>
      <c r="AH10" s="165"/>
      <c r="AI10" s="18">
        <v>1877.28</v>
      </c>
      <c r="AJ10" s="7">
        <v>220</v>
      </c>
      <c r="AK10" s="27">
        <f t="shared" si="0"/>
        <v>8.5330909090909088</v>
      </c>
      <c r="AL10" s="26">
        <v>12.79</v>
      </c>
      <c r="AM10" s="19">
        <f t="shared" si="1"/>
        <v>17.066181818181818</v>
      </c>
      <c r="AN10" s="71">
        <f t="shared" si="2"/>
        <v>1.4583333333333332E-2</v>
      </c>
      <c r="AO10" s="22">
        <f t="shared" si="3"/>
        <v>20.999999999999996</v>
      </c>
      <c r="AP10" s="23">
        <f t="shared" si="4"/>
        <v>0.34999999999999992</v>
      </c>
      <c r="AQ10" s="19">
        <f t="shared" si="5"/>
        <v>4.4764999999999988</v>
      </c>
    </row>
    <row r="11" spans="1:43" ht="14.4" x14ac:dyDescent="0.25">
      <c r="A11" s="4" t="s">
        <v>20</v>
      </c>
      <c r="B11" s="4" t="s">
        <v>21</v>
      </c>
      <c r="C11" s="4" t="s">
        <v>7</v>
      </c>
      <c r="D11" s="163"/>
      <c r="E11" s="163"/>
      <c r="F11" s="164"/>
      <c r="G11" s="164">
        <v>2.2222222222222223E-2</v>
      </c>
      <c r="H11" s="164"/>
      <c r="I11" s="164"/>
      <c r="J11" s="164"/>
      <c r="K11" s="163"/>
      <c r="L11" s="163"/>
      <c r="M11" s="164"/>
      <c r="N11" s="164"/>
      <c r="O11" s="164"/>
      <c r="P11" s="164"/>
      <c r="Q11" s="164"/>
      <c r="R11" s="163"/>
      <c r="S11" s="163"/>
      <c r="T11" s="164"/>
      <c r="U11" s="164"/>
      <c r="V11" s="164"/>
      <c r="W11" s="164"/>
      <c r="X11" s="164"/>
      <c r="Y11" s="163"/>
      <c r="Z11" s="163"/>
      <c r="AA11" s="164"/>
      <c r="AB11" s="164"/>
      <c r="AC11" s="164"/>
      <c r="AD11" s="164"/>
      <c r="AE11" s="164"/>
      <c r="AF11" s="163"/>
      <c r="AG11" s="163"/>
      <c r="AH11" s="163"/>
      <c r="AI11" s="18">
        <v>1540.51</v>
      </c>
      <c r="AJ11" s="5">
        <v>200</v>
      </c>
      <c r="AK11" s="27">
        <f t="shared" si="0"/>
        <v>7.7025499999999996</v>
      </c>
      <c r="AL11" s="19">
        <v>11.55</v>
      </c>
      <c r="AM11" s="19">
        <f t="shared" si="1"/>
        <v>15.405099999999999</v>
      </c>
      <c r="AN11" s="71">
        <f t="shared" si="2"/>
        <v>2.2222222222222223E-2</v>
      </c>
      <c r="AO11" s="22">
        <f t="shared" si="3"/>
        <v>32</v>
      </c>
      <c r="AP11" s="23">
        <f t="shared" si="4"/>
        <v>0.53333333333333333</v>
      </c>
      <c r="AQ11" s="19">
        <f t="shared" si="5"/>
        <v>6.16</v>
      </c>
    </row>
    <row r="12" spans="1:43" ht="14.4" x14ac:dyDescent="0.25">
      <c r="A12" s="4" t="s">
        <v>22</v>
      </c>
      <c r="B12" s="4" t="s">
        <v>23</v>
      </c>
      <c r="C12" s="4" t="s">
        <v>24</v>
      </c>
      <c r="D12" s="156"/>
      <c r="E12" s="156"/>
      <c r="F12" s="157"/>
      <c r="G12" s="157"/>
      <c r="H12" s="157">
        <v>4.3055555555555562E-2</v>
      </c>
      <c r="I12" s="157"/>
      <c r="J12" s="157"/>
      <c r="K12" s="156"/>
      <c r="L12" s="156"/>
      <c r="M12" s="157"/>
      <c r="N12" s="157"/>
      <c r="O12" s="157">
        <v>4.6527777777777779E-2</v>
      </c>
      <c r="P12" s="157">
        <v>0.10069444444444443</v>
      </c>
      <c r="Q12" s="157">
        <v>8.7500000000000008E-2</v>
      </c>
      <c r="R12" s="156"/>
      <c r="S12" s="156"/>
      <c r="T12" s="157">
        <v>8.4027777777777771E-2</v>
      </c>
      <c r="U12" s="157">
        <v>0.1076388888888889</v>
      </c>
      <c r="V12" s="157">
        <v>8.2638888888888887E-2</v>
      </c>
      <c r="W12" s="157">
        <v>0.12708333333333333</v>
      </c>
      <c r="X12" s="159">
        <v>0.12916666666666668</v>
      </c>
      <c r="Y12" s="156"/>
      <c r="Z12" s="156"/>
      <c r="AA12" s="157">
        <v>0.12638888888888888</v>
      </c>
      <c r="AB12" s="157">
        <v>8.4027777777777771E-2</v>
      </c>
      <c r="AC12" s="157">
        <v>8.4722222222222213E-2</v>
      </c>
      <c r="AD12" s="157">
        <v>8.3333333333333329E-2</v>
      </c>
      <c r="AE12" s="157">
        <v>9.5138888888888884E-2</v>
      </c>
      <c r="AF12" s="156"/>
      <c r="AG12" s="156"/>
      <c r="AH12" s="156"/>
      <c r="AI12" s="18">
        <v>1066.6400000000001</v>
      </c>
      <c r="AJ12" s="5">
        <v>100</v>
      </c>
      <c r="AK12" s="27">
        <f t="shared" si="0"/>
        <v>10.666400000000001</v>
      </c>
      <c r="AL12" s="19">
        <v>15.99</v>
      </c>
      <c r="AM12" s="19">
        <f t="shared" si="1"/>
        <v>21.332800000000002</v>
      </c>
      <c r="AN12" s="71">
        <f t="shared" si="2"/>
        <v>1.2819444444444443</v>
      </c>
      <c r="AO12" s="22">
        <f t="shared" si="3"/>
        <v>1845.9999999999998</v>
      </c>
      <c r="AP12" s="23">
        <f t="shared" si="4"/>
        <v>30.766666666666662</v>
      </c>
      <c r="AQ12" s="19">
        <f t="shared" si="5"/>
        <v>491.95899999999995</v>
      </c>
    </row>
    <row r="13" spans="1:43" ht="28.8" x14ac:dyDescent="0.25">
      <c r="A13" s="4" t="s">
        <v>25</v>
      </c>
      <c r="B13" s="4" t="s">
        <v>26</v>
      </c>
      <c r="C13" s="4" t="s">
        <v>9</v>
      </c>
      <c r="D13" s="163">
        <v>1.1111111111111112E-2</v>
      </c>
      <c r="E13" s="163"/>
      <c r="F13" s="164">
        <v>2.4999999999999998E-2</v>
      </c>
      <c r="G13" s="164">
        <v>2.6388888888888889E-2</v>
      </c>
      <c r="H13" s="164">
        <v>3.6111111111111115E-2</v>
      </c>
      <c r="I13" s="164">
        <v>2.7083333333333334E-2</v>
      </c>
      <c r="J13" s="164">
        <v>2.2916666666666669E-2</v>
      </c>
      <c r="K13" s="163">
        <v>1.1805555555555555E-2</v>
      </c>
      <c r="L13" s="163"/>
      <c r="M13" s="164">
        <v>2.5694444444444447E-2</v>
      </c>
      <c r="N13" s="164">
        <v>3.125E-2</v>
      </c>
      <c r="O13" s="164">
        <v>1.6666666666666666E-2</v>
      </c>
      <c r="P13" s="164">
        <v>2.4305555555555556E-2</v>
      </c>
      <c r="Q13" s="164">
        <v>7.7083333333333337E-2</v>
      </c>
      <c r="R13" s="163">
        <v>1.1805555555555555E-2</v>
      </c>
      <c r="S13" s="163"/>
      <c r="T13" s="164">
        <v>2.9166666666666664E-2</v>
      </c>
      <c r="U13" s="164">
        <v>1.9444444444444445E-2</v>
      </c>
      <c r="V13" s="164">
        <v>2.2222222222222223E-2</v>
      </c>
      <c r="W13" s="164">
        <v>1.9444444444444445E-2</v>
      </c>
      <c r="X13" s="164">
        <v>2.6388888888888889E-2</v>
      </c>
      <c r="Y13" s="163">
        <v>1.4583333333333332E-2</v>
      </c>
      <c r="Z13" s="163"/>
      <c r="AA13" s="164">
        <v>2.6388888888888889E-2</v>
      </c>
      <c r="AB13" s="164">
        <v>2.6388888888888889E-2</v>
      </c>
      <c r="AC13" s="164">
        <v>4.2361111111111106E-2</v>
      </c>
      <c r="AD13" s="164">
        <v>2.4999999999999998E-2</v>
      </c>
      <c r="AE13" s="164">
        <v>2.8472222222222222E-2</v>
      </c>
      <c r="AF13" s="163"/>
      <c r="AG13" s="163"/>
      <c r="AH13" s="163"/>
      <c r="AI13" s="18">
        <v>1877.28</v>
      </c>
      <c r="AJ13" s="5">
        <v>220</v>
      </c>
      <c r="AK13" s="27">
        <f t="shared" si="0"/>
        <v>8.5330909090909088</v>
      </c>
      <c r="AL13" s="19">
        <v>12.79</v>
      </c>
      <c r="AM13" s="19">
        <f t="shared" si="1"/>
        <v>17.066181818181818</v>
      </c>
      <c r="AN13" s="71">
        <f t="shared" si="2"/>
        <v>0.62708333333333333</v>
      </c>
      <c r="AO13" s="22">
        <f t="shared" si="3"/>
        <v>903</v>
      </c>
      <c r="AP13" s="23">
        <f t="shared" si="4"/>
        <v>15.05</v>
      </c>
      <c r="AQ13" s="19">
        <f t="shared" si="5"/>
        <v>192.48949999999999</v>
      </c>
    </row>
    <row r="14" spans="1:43" ht="14.4" x14ac:dyDescent="0.25">
      <c r="A14" s="4" t="s">
        <v>27</v>
      </c>
      <c r="B14" s="4" t="s">
        <v>28</v>
      </c>
      <c r="C14" s="4" t="s">
        <v>9</v>
      </c>
      <c r="D14" s="163">
        <v>9.0277777777777787E-3</v>
      </c>
      <c r="E14" s="163"/>
      <c r="F14" s="164"/>
      <c r="G14" s="164">
        <v>3.5416666666666666E-2</v>
      </c>
      <c r="H14" s="164">
        <v>1.6666666666666666E-2</v>
      </c>
      <c r="I14" s="164">
        <v>8.3333333333333332E-3</v>
      </c>
      <c r="J14" s="164"/>
      <c r="K14" s="163"/>
      <c r="L14" s="163"/>
      <c r="M14" s="164"/>
      <c r="N14" s="164"/>
      <c r="O14" s="164"/>
      <c r="P14" s="164"/>
      <c r="Q14" s="164"/>
      <c r="R14" s="163"/>
      <c r="S14" s="163"/>
      <c r="T14" s="164"/>
      <c r="U14" s="164"/>
      <c r="V14" s="164"/>
      <c r="W14" s="164"/>
      <c r="X14" s="164"/>
      <c r="Y14" s="163">
        <v>1.3194444444444444E-2</v>
      </c>
      <c r="Z14" s="163"/>
      <c r="AA14" s="164"/>
      <c r="AB14" s="164">
        <v>1.1111111111111112E-2</v>
      </c>
      <c r="AC14" s="164">
        <v>1.2499999999999999E-2</v>
      </c>
      <c r="AD14" s="164"/>
      <c r="AE14" s="164">
        <v>9.7222222222222224E-3</v>
      </c>
      <c r="AF14" s="163"/>
      <c r="AG14" s="163"/>
      <c r="AH14" s="163"/>
      <c r="AI14" s="18">
        <v>1877.28</v>
      </c>
      <c r="AJ14" s="5">
        <v>220</v>
      </c>
      <c r="AK14" s="27">
        <f t="shared" si="0"/>
        <v>8.5330909090909088</v>
      </c>
      <c r="AL14" s="19">
        <v>12.79</v>
      </c>
      <c r="AM14" s="19">
        <f t="shared" si="1"/>
        <v>17.066181818181818</v>
      </c>
      <c r="AN14" s="71">
        <f t="shared" si="2"/>
        <v>0.11597222222222223</v>
      </c>
      <c r="AO14" s="22">
        <f t="shared" si="3"/>
        <v>167</v>
      </c>
      <c r="AP14" s="23">
        <f t="shared" si="4"/>
        <v>2.7833333333333332</v>
      </c>
      <c r="AQ14" s="19">
        <f t="shared" si="5"/>
        <v>35.598833333333332</v>
      </c>
    </row>
    <row r="15" spans="1:43" ht="14.4" x14ac:dyDescent="0.25">
      <c r="A15" s="4" t="s">
        <v>29</v>
      </c>
      <c r="B15" s="4" t="s">
        <v>30</v>
      </c>
      <c r="C15" s="4" t="s">
        <v>9</v>
      </c>
      <c r="D15" s="163"/>
      <c r="E15" s="163"/>
      <c r="F15" s="164"/>
      <c r="G15" s="164"/>
      <c r="H15" s="164"/>
      <c r="I15" s="164"/>
      <c r="J15" s="164"/>
      <c r="K15" s="163"/>
      <c r="L15" s="163"/>
      <c r="M15" s="164"/>
      <c r="N15" s="164"/>
      <c r="O15" s="164"/>
      <c r="P15" s="164">
        <v>8.3333333333333332E-3</v>
      </c>
      <c r="Q15" s="164"/>
      <c r="R15" s="163"/>
      <c r="S15" s="163"/>
      <c r="T15" s="164"/>
      <c r="U15" s="164"/>
      <c r="V15" s="164"/>
      <c r="W15" s="164"/>
      <c r="X15" s="164"/>
      <c r="Y15" s="163"/>
      <c r="Z15" s="163"/>
      <c r="AA15" s="164"/>
      <c r="AB15" s="164"/>
      <c r="AC15" s="164"/>
      <c r="AD15" s="164"/>
      <c r="AE15" s="164"/>
      <c r="AF15" s="163"/>
      <c r="AG15" s="163"/>
      <c r="AH15" s="163"/>
      <c r="AI15" s="18">
        <v>1877.28</v>
      </c>
      <c r="AJ15" s="5">
        <v>220</v>
      </c>
      <c r="AK15" s="27">
        <f t="shared" si="0"/>
        <v>8.5330909090909088</v>
      </c>
      <c r="AL15" s="19">
        <v>12.79</v>
      </c>
      <c r="AM15" s="19">
        <f t="shared" si="1"/>
        <v>17.066181818181818</v>
      </c>
      <c r="AN15" s="71">
        <f t="shared" si="2"/>
        <v>8.3333333333333332E-3</v>
      </c>
      <c r="AO15" s="22">
        <f t="shared" si="3"/>
        <v>12</v>
      </c>
      <c r="AP15" s="23">
        <f t="shared" si="4"/>
        <v>0.2</v>
      </c>
      <c r="AQ15" s="19">
        <f t="shared" si="5"/>
        <v>2.5579999999999998</v>
      </c>
    </row>
    <row r="16" spans="1:43" ht="28.8" x14ac:dyDescent="0.25">
      <c r="A16" s="4" t="s">
        <v>31</v>
      </c>
      <c r="B16" s="4" t="s">
        <v>32</v>
      </c>
      <c r="C16" s="13" t="s">
        <v>42</v>
      </c>
      <c r="D16" s="156"/>
      <c r="E16" s="156"/>
      <c r="F16" s="157"/>
      <c r="G16" s="157"/>
      <c r="H16" s="157"/>
      <c r="I16" s="157"/>
      <c r="J16" s="157"/>
      <c r="K16" s="156"/>
      <c r="L16" s="156"/>
      <c r="M16" s="157"/>
      <c r="N16" s="157"/>
      <c r="O16" s="157"/>
      <c r="P16" s="157">
        <v>1.1805555555555555E-2</v>
      </c>
      <c r="Q16" s="157"/>
      <c r="R16" s="156"/>
      <c r="S16" s="156"/>
      <c r="T16" s="157"/>
      <c r="U16" s="157"/>
      <c r="V16" s="157">
        <v>2.361111111111111E-2</v>
      </c>
      <c r="W16" s="158"/>
      <c r="X16" s="157">
        <v>1.8749999999999999E-2</v>
      </c>
      <c r="Y16" s="156"/>
      <c r="Z16" s="156"/>
      <c r="AA16" s="157"/>
      <c r="AB16" s="157"/>
      <c r="AC16" s="157"/>
      <c r="AD16" s="157"/>
      <c r="AE16" s="161"/>
      <c r="AF16" s="156"/>
      <c r="AG16" s="156"/>
      <c r="AH16" s="156"/>
      <c r="AI16" s="18">
        <v>1540.51</v>
      </c>
      <c r="AJ16" s="5">
        <v>220</v>
      </c>
      <c r="AK16" s="27">
        <f t="shared" si="0"/>
        <v>7.0023181818181817</v>
      </c>
      <c r="AL16" s="19">
        <v>10.5</v>
      </c>
      <c r="AM16" s="19">
        <f t="shared" si="1"/>
        <v>14.004636363636363</v>
      </c>
      <c r="AN16" s="71">
        <f t="shared" si="2"/>
        <v>5.4166666666666669E-2</v>
      </c>
      <c r="AO16" s="22">
        <f t="shared" si="3"/>
        <v>78</v>
      </c>
      <c r="AP16" s="23">
        <f t="shared" si="4"/>
        <v>1.3</v>
      </c>
      <c r="AQ16" s="19">
        <f t="shared" si="5"/>
        <v>13.65</v>
      </c>
    </row>
    <row r="17" spans="1:111" s="66" customFormat="1" ht="14.4" x14ac:dyDescent="0.25">
      <c r="A17" s="4" t="s">
        <v>33</v>
      </c>
      <c r="B17" s="4" t="s">
        <v>34</v>
      </c>
      <c r="C17" s="4" t="s">
        <v>7</v>
      </c>
      <c r="D17" s="163"/>
      <c r="E17" s="163"/>
      <c r="F17" s="164">
        <v>1.5277777777777777E-2</v>
      </c>
      <c r="G17" s="164">
        <v>2.7777777777777776E-2</v>
      </c>
      <c r="H17" s="164">
        <v>4.2361111111111106E-2</v>
      </c>
      <c r="I17" s="164"/>
      <c r="J17" s="164">
        <v>1.7361111111111112E-2</v>
      </c>
      <c r="K17" s="163"/>
      <c r="L17" s="163"/>
      <c r="M17" s="164">
        <v>1.1805555555555555E-2</v>
      </c>
      <c r="N17" s="164"/>
      <c r="O17" s="164"/>
      <c r="P17" s="164"/>
      <c r="Q17" s="164"/>
      <c r="R17" s="163"/>
      <c r="S17" s="163"/>
      <c r="T17" s="164"/>
      <c r="U17" s="157"/>
      <c r="V17" s="157"/>
      <c r="W17" s="157"/>
      <c r="X17" s="157"/>
      <c r="Y17" s="156"/>
      <c r="Z17" s="156"/>
      <c r="AA17" s="157">
        <v>2.9166666666666664E-2</v>
      </c>
      <c r="AB17" s="157"/>
      <c r="AC17" s="161"/>
      <c r="AD17" s="157"/>
      <c r="AE17" s="157"/>
      <c r="AF17" s="156"/>
      <c r="AG17" s="156"/>
      <c r="AH17" s="156"/>
      <c r="AI17" s="18">
        <v>1877.28</v>
      </c>
      <c r="AJ17" s="64">
        <v>200</v>
      </c>
      <c r="AK17" s="65">
        <f t="shared" si="0"/>
        <v>9.3864000000000001</v>
      </c>
      <c r="AL17" s="19">
        <v>14.07</v>
      </c>
      <c r="AM17" s="19">
        <f t="shared" si="1"/>
        <v>18.7728</v>
      </c>
      <c r="AN17" s="71">
        <f t="shared" si="2"/>
        <v>0.14374999999999999</v>
      </c>
      <c r="AO17" s="22">
        <f t="shared" si="3"/>
        <v>206.99999999999997</v>
      </c>
      <c r="AP17" s="23">
        <f t="shared" si="4"/>
        <v>3.4499999999999997</v>
      </c>
      <c r="AQ17" s="19">
        <f t="shared" si="5"/>
        <v>48.541499999999999</v>
      </c>
    </row>
    <row r="18" spans="1:111" s="66" customFormat="1" ht="28.8" x14ac:dyDescent="0.25">
      <c r="A18" s="4" t="s">
        <v>35</v>
      </c>
      <c r="B18" s="4" t="s">
        <v>36</v>
      </c>
      <c r="C18" s="4" t="s">
        <v>7</v>
      </c>
      <c r="D18" s="156"/>
      <c r="E18" s="156"/>
      <c r="F18" s="157"/>
      <c r="G18" s="157"/>
      <c r="H18" s="157"/>
      <c r="I18" s="157"/>
      <c r="J18" s="157"/>
      <c r="K18" s="156"/>
      <c r="L18" s="156"/>
      <c r="M18" s="157"/>
      <c r="N18" s="157"/>
      <c r="O18" s="157"/>
      <c r="P18" s="157"/>
      <c r="Q18" s="157"/>
      <c r="R18" s="156"/>
      <c r="S18" s="156"/>
      <c r="T18" s="157"/>
      <c r="U18" s="157"/>
      <c r="V18" s="157"/>
      <c r="W18" s="158"/>
      <c r="X18" s="159"/>
      <c r="Y18" s="156"/>
      <c r="Z18" s="156"/>
      <c r="AA18" s="157"/>
      <c r="AB18" s="157"/>
      <c r="AC18" s="157"/>
      <c r="AD18" s="157"/>
      <c r="AE18" s="157"/>
      <c r="AF18" s="156"/>
      <c r="AG18" s="156"/>
      <c r="AH18" s="156"/>
      <c r="AI18" s="18">
        <v>1877.28</v>
      </c>
      <c r="AJ18" s="64">
        <v>200</v>
      </c>
      <c r="AK18" s="65">
        <f t="shared" si="0"/>
        <v>9.3864000000000001</v>
      </c>
      <c r="AL18" s="19">
        <v>14.07</v>
      </c>
      <c r="AM18" s="19">
        <f t="shared" si="1"/>
        <v>18.7728</v>
      </c>
      <c r="AN18" s="71">
        <f t="shared" si="2"/>
        <v>0</v>
      </c>
      <c r="AO18" s="22">
        <f t="shared" si="3"/>
        <v>0</v>
      </c>
      <c r="AP18" s="23">
        <f t="shared" si="4"/>
        <v>0</v>
      </c>
      <c r="AQ18" s="19">
        <f t="shared" si="5"/>
        <v>0</v>
      </c>
    </row>
    <row r="19" spans="1:111" s="66" customFormat="1" ht="14.4" x14ac:dyDescent="0.25">
      <c r="A19" s="4" t="s">
        <v>37</v>
      </c>
      <c r="B19" s="4" t="s">
        <v>12</v>
      </c>
      <c r="C19" s="4" t="s">
        <v>9</v>
      </c>
      <c r="D19" s="156"/>
      <c r="E19" s="156"/>
      <c r="F19" s="157">
        <v>9.7222222222222224E-3</v>
      </c>
      <c r="G19" s="157">
        <v>9.0277777777777787E-3</v>
      </c>
      <c r="H19" s="157"/>
      <c r="I19" s="157"/>
      <c r="J19" s="157"/>
      <c r="K19" s="156"/>
      <c r="L19" s="156"/>
      <c r="M19" s="157">
        <v>9.7222222222222224E-3</v>
      </c>
      <c r="N19" s="157"/>
      <c r="O19" s="157"/>
      <c r="P19" s="157"/>
      <c r="Q19" s="157"/>
      <c r="R19" s="156"/>
      <c r="S19" s="156"/>
      <c r="T19" s="157"/>
      <c r="U19" s="157"/>
      <c r="V19" s="157"/>
      <c r="W19" s="157"/>
      <c r="X19" s="159"/>
      <c r="Y19" s="156"/>
      <c r="Z19" s="156"/>
      <c r="AA19" s="158"/>
      <c r="AB19" s="161"/>
      <c r="AC19" s="161"/>
      <c r="AD19" s="157"/>
      <c r="AE19" s="161">
        <v>1.1111111111111112E-2</v>
      </c>
      <c r="AF19" s="162"/>
      <c r="AG19" s="156"/>
      <c r="AH19" s="156"/>
      <c r="AI19" s="18">
        <v>1540.51</v>
      </c>
      <c r="AJ19" s="64">
        <v>220</v>
      </c>
      <c r="AK19" s="65">
        <f t="shared" si="0"/>
        <v>7.0023181818181817</v>
      </c>
      <c r="AL19" s="19">
        <v>10.5</v>
      </c>
      <c r="AM19" s="19">
        <f t="shared" si="1"/>
        <v>14.004636363636363</v>
      </c>
      <c r="AN19" s="71">
        <f t="shared" si="2"/>
        <v>3.9583333333333338E-2</v>
      </c>
      <c r="AO19" s="22">
        <f t="shared" si="3"/>
        <v>57.000000000000007</v>
      </c>
      <c r="AP19" s="23">
        <f t="shared" si="4"/>
        <v>0.95000000000000007</v>
      </c>
      <c r="AQ19" s="19">
        <f t="shared" si="5"/>
        <v>9.9750000000000014</v>
      </c>
    </row>
    <row r="20" spans="1:111" s="66" customFormat="1" ht="14.4" x14ac:dyDescent="0.25">
      <c r="A20" s="4" t="s">
        <v>38</v>
      </c>
      <c r="B20" s="4" t="s">
        <v>39</v>
      </c>
      <c r="C20" s="4" t="s">
        <v>9</v>
      </c>
      <c r="D20" s="163">
        <v>2.4305555555555556E-2</v>
      </c>
      <c r="E20" s="163"/>
      <c r="F20" s="164"/>
      <c r="G20" s="164">
        <v>3.7499999999999999E-2</v>
      </c>
      <c r="H20" s="164"/>
      <c r="I20" s="164"/>
      <c r="J20" s="164">
        <v>3.4722222222222224E-2</v>
      </c>
      <c r="K20" s="163"/>
      <c r="L20" s="163"/>
      <c r="M20" s="164"/>
      <c r="N20" s="164"/>
      <c r="O20" s="164"/>
      <c r="P20" s="164">
        <v>2.9861111111111113E-2</v>
      </c>
      <c r="Q20" s="164"/>
      <c r="R20" s="163"/>
      <c r="S20" s="163"/>
      <c r="T20" s="164"/>
      <c r="U20" s="164"/>
      <c r="V20" s="164"/>
      <c r="W20" s="164"/>
      <c r="X20" s="164"/>
      <c r="Y20" s="163"/>
      <c r="Z20" s="163"/>
      <c r="AA20" s="164">
        <v>1.1805555555555555E-2</v>
      </c>
      <c r="AB20" s="164"/>
      <c r="AC20" s="164"/>
      <c r="AD20" s="164"/>
      <c r="AE20" s="164"/>
      <c r="AF20" s="163"/>
      <c r="AG20" s="163"/>
      <c r="AH20" s="163"/>
      <c r="AI20" s="18">
        <v>1540.51</v>
      </c>
      <c r="AJ20" s="64">
        <v>220</v>
      </c>
      <c r="AK20" s="65">
        <f t="shared" si="0"/>
        <v>7.0023181818181817</v>
      </c>
      <c r="AL20" s="19">
        <v>10.5</v>
      </c>
      <c r="AM20" s="19">
        <f t="shared" si="1"/>
        <v>14.004636363636363</v>
      </c>
      <c r="AN20" s="71">
        <f t="shared" si="2"/>
        <v>0.13819444444444445</v>
      </c>
      <c r="AO20" s="22">
        <f t="shared" si="3"/>
        <v>199</v>
      </c>
      <c r="AP20" s="23">
        <f t="shared" si="4"/>
        <v>3.3166666666666669</v>
      </c>
      <c r="AQ20" s="19">
        <f t="shared" si="5"/>
        <v>34.825000000000003</v>
      </c>
    </row>
    <row r="21" spans="1:111" ht="28.8" x14ac:dyDescent="0.25">
      <c r="A21" s="4" t="s">
        <v>49</v>
      </c>
      <c r="B21" s="4" t="s">
        <v>48</v>
      </c>
      <c r="C21" s="4" t="s">
        <v>50</v>
      </c>
      <c r="D21" s="163"/>
      <c r="E21" s="163"/>
      <c r="F21" s="164"/>
      <c r="G21" s="164"/>
      <c r="H21" s="164"/>
      <c r="I21" s="164"/>
      <c r="J21" s="164"/>
      <c r="K21" s="163"/>
      <c r="L21" s="163"/>
      <c r="M21" s="164"/>
      <c r="N21" s="164"/>
      <c r="O21" s="164"/>
      <c r="P21" s="164"/>
      <c r="Q21" s="164"/>
      <c r="R21" s="163"/>
      <c r="S21" s="163"/>
      <c r="T21" s="164"/>
      <c r="U21" s="164"/>
      <c r="V21" s="164"/>
      <c r="W21" s="164"/>
      <c r="X21" s="164"/>
      <c r="Y21" s="163"/>
      <c r="Z21" s="163"/>
      <c r="AA21" s="164"/>
      <c r="AB21" s="164"/>
      <c r="AC21" s="164"/>
      <c r="AD21" s="164"/>
      <c r="AE21" s="164"/>
      <c r="AF21" s="163"/>
      <c r="AG21" s="163"/>
      <c r="AH21" s="163"/>
      <c r="AI21" s="18">
        <v>3765.33</v>
      </c>
      <c r="AJ21" s="5">
        <v>80</v>
      </c>
      <c r="AK21" s="27">
        <f t="shared" si="0"/>
        <v>47.066625000000002</v>
      </c>
      <c r="AL21" s="19">
        <v>70.59</v>
      </c>
      <c r="AM21" s="19">
        <f t="shared" si="1"/>
        <v>94.133250000000004</v>
      </c>
      <c r="AN21" s="71">
        <f t="shared" si="2"/>
        <v>0</v>
      </c>
      <c r="AO21" s="22">
        <f t="shared" si="3"/>
        <v>0</v>
      </c>
      <c r="AP21" s="23">
        <f t="shared" si="4"/>
        <v>0</v>
      </c>
      <c r="AQ21" s="19">
        <f t="shared" si="5"/>
        <v>0</v>
      </c>
    </row>
    <row r="22" spans="1:111" s="36" customFormat="1" ht="14.4" x14ac:dyDescent="0.25">
      <c r="A22" s="45" t="s">
        <v>62</v>
      </c>
      <c r="B22" s="12" t="s">
        <v>63</v>
      </c>
      <c r="C22" s="10" t="s">
        <v>9</v>
      </c>
      <c r="D22" s="169"/>
      <c r="E22" s="170"/>
      <c r="F22" s="171"/>
      <c r="G22" s="171"/>
      <c r="H22" s="171"/>
      <c r="I22" s="171"/>
      <c r="J22" s="171"/>
      <c r="K22" s="169"/>
      <c r="L22" s="169"/>
      <c r="M22" s="171"/>
      <c r="N22" s="171"/>
      <c r="O22" s="171"/>
      <c r="P22" s="171"/>
      <c r="Q22" s="155"/>
      <c r="R22" s="169"/>
      <c r="S22" s="169"/>
      <c r="T22" s="171"/>
      <c r="U22" s="171"/>
      <c r="V22" s="171"/>
      <c r="W22" s="171"/>
      <c r="X22" s="171"/>
      <c r="Y22" s="169"/>
      <c r="Z22" s="169"/>
      <c r="AA22" s="171"/>
      <c r="AB22" s="171"/>
      <c r="AC22" s="171"/>
      <c r="AD22" s="171"/>
      <c r="AE22" s="155">
        <v>3.7499999999999999E-2</v>
      </c>
      <c r="AF22" s="169"/>
      <c r="AG22" s="170"/>
      <c r="AH22" s="170"/>
      <c r="AI22" s="18">
        <v>1877.28</v>
      </c>
      <c r="AJ22" s="5">
        <v>220</v>
      </c>
      <c r="AK22" s="27">
        <f t="shared" si="0"/>
        <v>8.5330909090909088</v>
      </c>
      <c r="AL22" s="19">
        <v>12.61</v>
      </c>
      <c r="AM22" s="19">
        <f t="shared" si="1"/>
        <v>17.066181818181818</v>
      </c>
      <c r="AN22" s="68">
        <f t="shared" si="2"/>
        <v>3.7499999999999999E-2</v>
      </c>
      <c r="AO22" s="32">
        <f t="shared" si="3"/>
        <v>54</v>
      </c>
      <c r="AP22" s="33">
        <f t="shared" si="4"/>
        <v>0.9</v>
      </c>
      <c r="AQ22" s="31">
        <f t="shared" si="5"/>
        <v>11.349</v>
      </c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</row>
    <row r="23" spans="1:111" ht="14.4" x14ac:dyDescent="0.25">
      <c r="A23" s="78" t="s">
        <v>66</v>
      </c>
      <c r="B23" s="10" t="s">
        <v>46</v>
      </c>
      <c r="C23" s="10" t="s">
        <v>47</v>
      </c>
      <c r="D23" s="169"/>
      <c r="E23" s="169"/>
      <c r="F23" s="171"/>
      <c r="G23" s="171"/>
      <c r="H23" s="171"/>
      <c r="I23" s="171"/>
      <c r="J23" s="171"/>
      <c r="K23" s="169"/>
      <c r="L23" s="169"/>
      <c r="M23" s="171"/>
      <c r="N23" s="171"/>
      <c r="O23" s="171"/>
      <c r="P23" s="171"/>
      <c r="Q23" s="171"/>
      <c r="R23" s="169"/>
      <c r="S23" s="169"/>
      <c r="T23" s="171"/>
      <c r="U23" s="171"/>
      <c r="V23" s="171"/>
      <c r="W23" s="171"/>
      <c r="X23" s="171"/>
      <c r="Y23" s="169"/>
      <c r="Z23" s="169"/>
      <c r="AA23" s="171"/>
      <c r="AB23" s="171"/>
      <c r="AC23" s="171"/>
      <c r="AD23" s="171"/>
      <c r="AE23" s="171"/>
      <c r="AF23" s="169"/>
      <c r="AG23" s="169"/>
      <c r="AH23" s="169"/>
      <c r="AI23" s="28">
        <v>3765.33</v>
      </c>
      <c r="AJ23" s="29">
        <v>80</v>
      </c>
      <c r="AK23" s="30">
        <f t="shared" ref="AK23" si="6">(AI23/AJ23)</f>
        <v>47.066625000000002</v>
      </c>
      <c r="AL23" s="31">
        <v>70.59</v>
      </c>
      <c r="AM23" s="31">
        <f t="shared" ref="AM23" si="7">AK23*2</f>
        <v>94.133250000000004</v>
      </c>
      <c r="AN23" s="68">
        <f t="shared" ref="AN23" si="8">SUM(D23,E23,F23,G23,H23,I23,J23,K23,L23,M23,N23,O23,P23,Q23,R23,S23,T23,U23,V23,W23,X23,Y23,Z23,AA23,AB23,AC23,AD23,AE23,AF23,AG23,AH23)</f>
        <v>0</v>
      </c>
      <c r="AO23" s="32">
        <f t="shared" ref="AO23" si="9">AN23*1440</f>
        <v>0</v>
      </c>
      <c r="AP23" s="33">
        <f t="shared" ref="AP23" si="10">AO23/60</f>
        <v>0</v>
      </c>
      <c r="AQ23" s="31">
        <f t="shared" ref="AQ23" si="11">(AP23*AL23)</f>
        <v>0</v>
      </c>
    </row>
    <row r="24" spans="1:111" ht="14.4" x14ac:dyDescent="0.3">
      <c r="A24" s="45" t="s">
        <v>67</v>
      </c>
      <c r="B24" s="61" t="s">
        <v>68</v>
      </c>
      <c r="C24" s="62" t="s">
        <v>42</v>
      </c>
      <c r="D24" s="170"/>
      <c r="E24" s="169"/>
      <c r="F24" s="171"/>
      <c r="G24" s="171"/>
      <c r="H24" s="171"/>
      <c r="I24" s="171"/>
      <c r="J24" s="171"/>
      <c r="K24" s="169"/>
      <c r="L24" s="170"/>
      <c r="M24" s="155"/>
      <c r="N24" s="171"/>
      <c r="O24" s="171"/>
      <c r="P24" s="171"/>
      <c r="Q24" s="155"/>
      <c r="R24" s="169"/>
      <c r="S24" s="169"/>
      <c r="T24" s="171"/>
      <c r="U24" s="171"/>
      <c r="V24" s="171"/>
      <c r="W24" s="155"/>
      <c r="X24" s="171"/>
      <c r="Y24" s="169"/>
      <c r="Z24" s="169"/>
      <c r="AA24" s="171"/>
      <c r="AB24" s="155"/>
      <c r="AC24" s="171"/>
      <c r="AD24" s="171"/>
      <c r="AE24" s="171"/>
      <c r="AF24" s="169"/>
      <c r="AG24" s="170"/>
      <c r="AH24" s="169"/>
      <c r="AI24" s="28">
        <v>1540.51</v>
      </c>
      <c r="AJ24" s="29">
        <v>220</v>
      </c>
      <c r="AK24" s="30">
        <f>(AI24/AJ24)</f>
        <v>7.0023181818181817</v>
      </c>
      <c r="AL24" s="31">
        <v>10.5</v>
      </c>
      <c r="AM24" s="31">
        <f>AK24*2</f>
        <v>14.004636363636363</v>
      </c>
      <c r="AN24" s="71">
        <f>SUM(D24,E24,F24,G24,H24,I24,J24,K24,L24,M24,N24,O24,P24,Q24,R24,S24,T24,U24,V24,W24,X24,Y24,Z24,AA24,AB24,AC24,AD24,AE24,AF24,AG24,AH24)</f>
        <v>0</v>
      </c>
      <c r="AO24" s="22">
        <f>AN24*1440</f>
        <v>0</v>
      </c>
      <c r="AP24" s="23">
        <f>AO24/60</f>
        <v>0</v>
      </c>
      <c r="AQ24" s="19">
        <f>(AP24*AL24)</f>
        <v>0</v>
      </c>
    </row>
    <row r="25" spans="1:111" ht="28.8" x14ac:dyDescent="0.25">
      <c r="A25" s="45" t="s">
        <v>78</v>
      </c>
      <c r="B25" s="10" t="s">
        <v>40</v>
      </c>
      <c r="C25" s="10" t="s">
        <v>41</v>
      </c>
      <c r="D25" s="169"/>
      <c r="E25" s="169"/>
      <c r="F25" s="171"/>
      <c r="G25" s="171"/>
      <c r="H25" s="171"/>
      <c r="I25" s="171"/>
      <c r="J25" s="171"/>
      <c r="K25" s="169"/>
      <c r="L25" s="169"/>
      <c r="M25" s="171"/>
      <c r="N25" s="171"/>
      <c r="O25" s="171"/>
      <c r="P25" s="171"/>
      <c r="Q25" s="155">
        <v>0.25625000000000003</v>
      </c>
      <c r="R25" s="169"/>
      <c r="S25" s="169"/>
      <c r="T25" s="171"/>
      <c r="U25" s="171"/>
      <c r="V25" s="171"/>
      <c r="W25" s="171"/>
      <c r="X25" s="171"/>
      <c r="Y25" s="169"/>
      <c r="Z25" s="169"/>
      <c r="AA25" s="171"/>
      <c r="AB25" s="171"/>
      <c r="AC25" s="171"/>
      <c r="AD25" s="171"/>
      <c r="AE25" s="171"/>
      <c r="AF25" s="169"/>
      <c r="AG25" s="169"/>
      <c r="AH25" s="169"/>
      <c r="AI25" s="28">
        <v>2824</v>
      </c>
      <c r="AJ25" s="29">
        <v>60</v>
      </c>
      <c r="AK25" s="30">
        <f t="shared" ref="AK25:AK27" si="12">(AI25/AJ25)</f>
        <v>47.06666666666667</v>
      </c>
      <c r="AL25" s="31">
        <v>70.59</v>
      </c>
      <c r="AM25" s="31">
        <f t="shared" ref="AM25:AM27" si="13">AK25*2</f>
        <v>94.13333333333334</v>
      </c>
      <c r="AN25" s="71">
        <f>SUM(D25,E25,F25,G25,H25,I25,J25,K25,L25,M25,N25,O25,P25,Q25,R25,S25,T25,U25,V25,W25,X25,Y25,Z25,AA25,AB25,AC25,AD25,AE25,AF25,AG25,AH25)</f>
        <v>0.25625000000000003</v>
      </c>
      <c r="AO25" s="22">
        <f>AN25*1440</f>
        <v>369.00000000000006</v>
      </c>
      <c r="AP25" s="23">
        <f>AO25/60</f>
        <v>6.1500000000000012</v>
      </c>
      <c r="AQ25" s="19">
        <f>(AP25*AL25)</f>
        <v>434.12850000000009</v>
      </c>
    </row>
    <row r="26" spans="1:111" ht="14.4" x14ac:dyDescent="0.25">
      <c r="A26" s="45" t="s">
        <v>69</v>
      </c>
      <c r="B26" s="56" t="s">
        <v>30</v>
      </c>
      <c r="C26" s="56" t="s">
        <v>9</v>
      </c>
      <c r="D26" s="169"/>
      <c r="E26" s="169"/>
      <c r="F26" s="171"/>
      <c r="G26" s="155">
        <v>1.5972222222222224E-2</v>
      </c>
      <c r="H26" s="171"/>
      <c r="I26" s="171"/>
      <c r="J26" s="155">
        <v>9.0277777777777787E-3</v>
      </c>
      <c r="K26" s="169"/>
      <c r="L26" s="169"/>
      <c r="M26" s="171"/>
      <c r="N26" s="171"/>
      <c r="O26" s="171"/>
      <c r="P26" s="155">
        <v>1.1111111111111112E-2</v>
      </c>
      <c r="Q26" s="171"/>
      <c r="R26" s="169"/>
      <c r="S26" s="169"/>
      <c r="T26" s="171"/>
      <c r="U26" s="155">
        <v>9.7222222222222224E-3</v>
      </c>
      <c r="V26" s="171"/>
      <c r="W26" s="155">
        <v>7.6388888888888886E-3</v>
      </c>
      <c r="X26" s="155">
        <v>1.3194444444444444E-2</v>
      </c>
      <c r="Y26" s="169"/>
      <c r="Z26" s="169"/>
      <c r="AA26" s="171"/>
      <c r="AB26" s="171"/>
      <c r="AC26" s="171"/>
      <c r="AD26" s="171"/>
      <c r="AE26" s="171"/>
      <c r="AF26" s="169"/>
      <c r="AG26" s="169"/>
      <c r="AH26" s="169"/>
      <c r="AI26" s="72">
        <v>1877.28</v>
      </c>
      <c r="AJ26" s="73">
        <v>220</v>
      </c>
      <c r="AK26" s="74">
        <f t="shared" si="12"/>
        <v>8.5330909090909088</v>
      </c>
      <c r="AL26" s="60">
        <v>12.61</v>
      </c>
      <c r="AM26" s="60">
        <f t="shared" si="13"/>
        <v>17.066181818181818</v>
      </c>
      <c r="AN26" s="75">
        <f>SUM(D26,E26,F26,G26,H26,I26,J26,K26,L26,M26,N26,O26,P26,Q26,R26,S26,T26,U26,V26,W26,X26,Y26,Z26,AA26,AB26,AC26,AD26,AE26,AF26,AG26,AH26)</f>
        <v>6.6666666666666666E-2</v>
      </c>
      <c r="AO26" s="58">
        <f>AN26*1440</f>
        <v>96</v>
      </c>
      <c r="AP26" s="76">
        <f>AO26/60</f>
        <v>1.6</v>
      </c>
      <c r="AQ26" s="57">
        <f>(AP26*AL26)</f>
        <v>20.176000000000002</v>
      </c>
    </row>
    <row r="27" spans="1:111" ht="14.4" x14ac:dyDescent="0.25">
      <c r="A27" s="78" t="s">
        <v>71</v>
      </c>
      <c r="B27" s="10" t="s">
        <v>12</v>
      </c>
      <c r="C27" s="10" t="s">
        <v>9</v>
      </c>
      <c r="D27" s="169"/>
      <c r="E27" s="169"/>
      <c r="F27" s="155">
        <v>1.3194444444444444E-2</v>
      </c>
      <c r="G27" s="171"/>
      <c r="H27" s="171"/>
      <c r="I27" s="171"/>
      <c r="J27" s="171"/>
      <c r="K27" s="170">
        <v>1.6666666666666666E-2</v>
      </c>
      <c r="L27" s="169"/>
      <c r="M27" s="171"/>
      <c r="N27" s="171"/>
      <c r="O27" s="171"/>
      <c r="P27" s="171"/>
      <c r="Q27" s="155">
        <v>2.9166666666666664E-2</v>
      </c>
      <c r="R27" s="169"/>
      <c r="S27" s="169"/>
      <c r="T27" s="171"/>
      <c r="U27" s="171"/>
      <c r="V27" s="171"/>
      <c r="W27" s="171"/>
      <c r="X27" s="171"/>
      <c r="Y27" s="169"/>
      <c r="Z27" s="169"/>
      <c r="AA27" s="171"/>
      <c r="AB27" s="171"/>
      <c r="AC27" s="171"/>
      <c r="AD27" s="171"/>
      <c r="AE27" s="171"/>
      <c r="AF27" s="169"/>
      <c r="AG27" s="170"/>
      <c r="AH27" s="169"/>
      <c r="AI27" s="28">
        <v>1540.51</v>
      </c>
      <c r="AJ27" s="29">
        <v>220</v>
      </c>
      <c r="AK27" s="30">
        <f t="shared" si="12"/>
        <v>7.0023181818181817</v>
      </c>
      <c r="AL27" s="31">
        <v>10.5</v>
      </c>
      <c r="AM27" s="31">
        <f t="shared" si="13"/>
        <v>14.004636363636363</v>
      </c>
      <c r="AN27" s="68">
        <f t="shared" ref="AN27" si="14">SUM(D27,E27,F27,G27,H27,I27,J27,K27,L27,M27,N27,O27,P27,Q27,R27,S27,T27,U27,V27,W27,X27,Y27,Z27,AA27,AB27,AC27,AD27,AE27,AF27,AG27,AH27)</f>
        <v>5.9027777777777776E-2</v>
      </c>
      <c r="AO27" s="32">
        <f t="shared" ref="AO27" si="15">AN27*1440</f>
        <v>85</v>
      </c>
      <c r="AP27" s="33">
        <f t="shared" ref="AP27" si="16">AO27/60</f>
        <v>1.4166666666666667</v>
      </c>
      <c r="AQ27" s="31">
        <f t="shared" ref="AQ27" si="17">(AP27*AL27)</f>
        <v>14.875</v>
      </c>
      <c r="AR27" s="8"/>
      <c r="AS27" s="8"/>
      <c r="AT27" s="25"/>
      <c r="AU27" s="8"/>
      <c r="AV27" s="8"/>
      <c r="AW27" s="25"/>
      <c r="AX27" s="25"/>
      <c r="AY27" s="8"/>
      <c r="AZ27" s="8"/>
      <c r="BA27" s="8"/>
      <c r="BB27" s="25"/>
    </row>
    <row r="28" spans="1:111" ht="28.8" x14ac:dyDescent="0.25">
      <c r="A28" s="45" t="s">
        <v>72</v>
      </c>
      <c r="B28" s="12" t="s">
        <v>45</v>
      </c>
      <c r="C28" s="10" t="s">
        <v>7</v>
      </c>
      <c r="D28" s="172"/>
      <c r="E28" s="169"/>
      <c r="F28" s="171"/>
      <c r="G28" s="155"/>
      <c r="H28" s="171"/>
      <c r="I28" s="171"/>
      <c r="J28" s="171"/>
      <c r="K28" s="170"/>
      <c r="L28" s="170"/>
      <c r="M28" s="171"/>
      <c r="N28" s="171"/>
      <c r="O28" s="171"/>
      <c r="P28" s="171"/>
      <c r="Q28" s="171"/>
      <c r="R28" s="169"/>
      <c r="S28" s="169"/>
      <c r="T28" s="155"/>
      <c r="U28" s="155"/>
      <c r="V28" s="171"/>
      <c r="W28" s="171"/>
      <c r="X28" s="171"/>
      <c r="Y28" s="170"/>
      <c r="Z28" s="169"/>
      <c r="AA28" s="155">
        <v>2.2916666666666669E-2</v>
      </c>
      <c r="AB28" s="171"/>
      <c r="AC28" s="171"/>
      <c r="AD28" s="171"/>
      <c r="AE28" s="171"/>
      <c r="AF28" s="170"/>
      <c r="AG28" s="169"/>
      <c r="AH28" s="169"/>
      <c r="AI28" s="28">
        <v>1400.46</v>
      </c>
      <c r="AJ28" s="29">
        <v>200</v>
      </c>
      <c r="AK28" s="30">
        <f>(AI28/AJ28)</f>
        <v>7.0023</v>
      </c>
      <c r="AL28" s="31">
        <f>AK28*1.5</f>
        <v>10.503450000000001</v>
      </c>
      <c r="AM28" s="31">
        <f>AK28*2</f>
        <v>14.0046</v>
      </c>
      <c r="AN28" s="68">
        <f>SUM(D28,E28,F28,G28,H28,I28,J28,K28,L28,M28,N28,O28,P28,Q28,R28,S28,T28,U28,V28,W28,X28,Y28,Z28,AA28,AB28,AC28,AD28,AE28,AF28,AG28,AH28)</f>
        <v>2.2916666666666669E-2</v>
      </c>
      <c r="AO28" s="32">
        <f>AN28*1440</f>
        <v>33</v>
      </c>
      <c r="AP28" s="33">
        <f>AO28/60</f>
        <v>0.55000000000000004</v>
      </c>
      <c r="AQ28" s="31">
        <f>(AP28*AL28)</f>
        <v>5.7768975000000014</v>
      </c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25"/>
      <c r="CA28" s="8"/>
      <c r="CB28" s="8"/>
      <c r="CC28" s="25"/>
      <c r="CD28" s="25"/>
      <c r="CE28" s="8"/>
      <c r="CF28" s="8"/>
      <c r="CG28" s="8"/>
      <c r="CH28" s="25"/>
    </row>
    <row r="29" spans="1:111" ht="14.4" x14ac:dyDescent="0.3">
      <c r="A29" s="82" t="s">
        <v>73</v>
      </c>
      <c r="B29" s="10" t="s">
        <v>30</v>
      </c>
      <c r="C29" s="82" t="s">
        <v>42</v>
      </c>
      <c r="D29" s="172"/>
      <c r="E29" s="169"/>
      <c r="F29" s="171"/>
      <c r="G29" s="155"/>
      <c r="H29" s="171"/>
      <c r="I29" s="171"/>
      <c r="J29" s="171"/>
      <c r="K29" s="169"/>
      <c r="L29" s="169"/>
      <c r="M29" s="171"/>
      <c r="N29" s="171"/>
      <c r="O29" s="171"/>
      <c r="P29" s="171"/>
      <c r="Q29" s="171"/>
      <c r="R29" s="169"/>
      <c r="S29" s="169"/>
      <c r="T29" s="171"/>
      <c r="U29" s="155"/>
      <c r="V29" s="171"/>
      <c r="W29" s="171"/>
      <c r="X29" s="171"/>
      <c r="Y29" s="169"/>
      <c r="Z29" s="169"/>
      <c r="AA29" s="171"/>
      <c r="AB29" s="171"/>
      <c r="AC29" s="171"/>
      <c r="AD29" s="171"/>
      <c r="AE29" s="171"/>
      <c r="AF29" s="169"/>
      <c r="AG29" s="169"/>
      <c r="AH29" s="169"/>
      <c r="AI29" s="28">
        <v>1877.28</v>
      </c>
      <c r="AJ29" s="29">
        <v>220</v>
      </c>
      <c r="AK29" s="30">
        <f t="shared" ref="AK29" si="18">(AI29/AJ29)</f>
        <v>8.5330909090909088</v>
      </c>
      <c r="AL29" s="31">
        <v>12.79</v>
      </c>
      <c r="AM29" s="31">
        <f t="shared" ref="AM29" si="19">AK29*2</f>
        <v>17.066181818181818</v>
      </c>
      <c r="AN29" s="68">
        <f>SUM(D29,E29,F29,G29,H29,I29,J29,K29,L29,M29,N29,O29,P29,Q29,R29,S29,T29,U29,V29,W29,X29,Y29,Z29,AA29,AB29,AC29,AD29,AE29,AF29,AG29,AH29)</f>
        <v>0</v>
      </c>
      <c r="AO29" s="32">
        <f>AN29*1440</f>
        <v>0</v>
      </c>
      <c r="AP29" s="33">
        <f>AO29/60</f>
        <v>0</v>
      </c>
      <c r="AQ29" s="31">
        <f>(AP29*AL29)</f>
        <v>0</v>
      </c>
    </row>
    <row r="30" spans="1:111" x14ac:dyDescent="0.25">
      <c r="AQ30" s="63">
        <f>SUM(AQ3:AQ29)</f>
        <v>1497.2810641666667</v>
      </c>
    </row>
    <row r="1048563" spans="40:40" x14ac:dyDescent="0.25">
      <c r="AN1048563" s="20">
        <f>SUM(AN3:AN1048562)</f>
        <v>3.4576388888888885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FALTAS</vt:lpstr>
      <vt:lpstr>HORAS FALTAS</vt:lpstr>
      <vt:lpstr>HORAS EXTRAS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Controle de frequência - Junho 2024.xls</dc:title>
  <cp:lastModifiedBy>ROZE</cp:lastModifiedBy>
  <dcterms:created xsi:type="dcterms:W3CDTF">2024-09-16T11:31:49Z</dcterms:created>
  <dcterms:modified xsi:type="dcterms:W3CDTF">2025-03-10T20:50:25Z</dcterms:modified>
</cp:coreProperties>
</file>